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7 ГОД\Годовой отчет 2017\Годовой 2017\11.2 2017\"/>
    </mc:Choice>
  </mc:AlternateContent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Доходы!$A$70</definedName>
    <definedName name="REND_1" localSheetId="2">Источники!$A$24</definedName>
    <definedName name="REND_1" localSheetId="1">Расходы!$A$166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Доходы!$A$23:$D$24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Доходы!$A$1:$F$74</definedName>
  </definedNames>
  <calcPr calcId="162913" calcOnSave="0"/>
</workbook>
</file>

<file path=xl/calcChain.xml><?xml version="1.0" encoding="utf-8"?>
<calcChain xmlns="http://schemas.openxmlformats.org/spreadsheetml/2006/main">
  <c r="D12" i="9" l="1"/>
  <c r="D17" i="9"/>
  <c r="D18" i="9"/>
  <c r="E18" i="9"/>
  <c r="E106" i="8"/>
  <c r="E103" i="8"/>
  <c r="E104" i="8"/>
  <c r="E105" i="8"/>
  <c r="D103" i="8"/>
  <c r="D104" i="8"/>
  <c r="D105" i="8"/>
  <c r="E114" i="8"/>
  <c r="D114" i="8"/>
  <c r="F117" i="8"/>
  <c r="E116" i="8"/>
  <c r="E115" i="8" s="1"/>
  <c r="D116" i="8"/>
  <c r="F116" i="8" s="1"/>
  <c r="D109" i="8"/>
  <c r="D108" i="8" s="1"/>
  <c r="D27" i="8"/>
  <c r="E152" i="8"/>
  <c r="E151" i="8" s="1"/>
  <c r="E150" i="8" s="1"/>
  <c r="E149" i="8" s="1"/>
  <c r="E155" i="8"/>
  <c r="E154" i="8" s="1"/>
  <c r="E153" i="8" s="1"/>
  <c r="F130" i="8"/>
  <c r="F134" i="8"/>
  <c r="F138" i="8"/>
  <c r="D129" i="8"/>
  <c r="D128" i="8" s="1"/>
  <c r="D127" i="8" s="1"/>
  <c r="E133" i="8"/>
  <c r="E132" i="8" s="1"/>
  <c r="E131" i="8" s="1"/>
  <c r="D133" i="8"/>
  <c r="E129" i="8"/>
  <c r="E128" i="8" s="1"/>
  <c r="E127" i="8" s="1"/>
  <c r="E141" i="8"/>
  <c r="E140" i="8" s="1"/>
  <c r="D140" i="8"/>
  <c r="E137" i="8"/>
  <c r="E136" i="8" s="1"/>
  <c r="E78" i="8"/>
  <c r="E77" i="8" s="1"/>
  <c r="E68" i="8"/>
  <c r="E67" i="8" s="1"/>
  <c r="D68" i="8"/>
  <c r="D67" i="8" s="1"/>
  <c r="D66" i="8" s="1"/>
  <c r="E60" i="8"/>
  <c r="E52" i="8"/>
  <c r="E49" i="8"/>
  <c r="E48" i="8" s="1"/>
  <c r="D49" i="8"/>
  <c r="D48" i="8" s="1"/>
  <c r="E44" i="8"/>
  <c r="E43" i="8" s="1"/>
  <c r="E23" i="8"/>
  <c r="D23" i="8"/>
  <c r="D22" i="8" s="1"/>
  <c r="D21" i="8" s="1"/>
  <c r="D35" i="8"/>
  <c r="D34" i="8" s="1"/>
  <c r="D33" i="8" s="1"/>
  <c r="F36" i="8"/>
  <c r="E35" i="8"/>
  <c r="E34" i="8" s="1"/>
  <c r="E33" i="8" s="1"/>
  <c r="E21" i="7"/>
  <c r="D21" i="7"/>
  <c r="F73" i="7"/>
  <c r="F72" i="7"/>
  <c r="F71" i="7"/>
  <c r="F67" i="7"/>
  <c r="F68" i="7"/>
  <c r="F34" i="7"/>
  <c r="F36" i="7"/>
  <c r="F37" i="7"/>
  <c r="F38" i="7"/>
  <c r="F39" i="7"/>
  <c r="F40" i="7"/>
  <c r="F41" i="7"/>
  <c r="F42" i="7"/>
  <c r="F43" i="7"/>
  <c r="F44" i="7"/>
  <c r="F45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9" i="7"/>
  <c r="F70" i="7"/>
  <c r="E48" i="7"/>
  <c r="F48" i="7" s="1"/>
  <c r="E47" i="7"/>
  <c r="F47" i="7" s="1"/>
  <c r="E46" i="7"/>
  <c r="F46" i="7" s="1"/>
  <c r="E102" i="8" l="1"/>
  <c r="D115" i="8"/>
  <c r="F115" i="8" s="1"/>
  <c r="F133" i="8"/>
  <c r="F127" i="8"/>
  <c r="F128" i="8"/>
  <c r="F129" i="8"/>
  <c r="D132" i="8"/>
  <c r="F35" i="8"/>
  <c r="F132" i="8" l="1"/>
  <c r="D131" i="8"/>
  <c r="F131" i="8" s="1"/>
  <c r="F34" i="8"/>
  <c r="F33" i="8"/>
  <c r="E17" i="9" l="1"/>
  <c r="E12" i="9" s="1"/>
  <c r="E21" i="9"/>
  <c r="E20" i="9" s="1"/>
  <c r="D21" i="9"/>
  <c r="D20" i="9" s="1"/>
  <c r="D23" i="9"/>
  <c r="E23" i="9"/>
  <c r="E19" i="7"/>
  <c r="D19" i="7"/>
  <c r="F25" i="7"/>
  <c r="F27" i="7"/>
  <c r="F29" i="7"/>
  <c r="E162" i="8"/>
  <c r="E161" i="8" s="1"/>
  <c r="E160" i="8"/>
  <c r="E159" i="8" s="1"/>
  <c r="E158" i="8" s="1"/>
  <c r="E157" i="8" s="1"/>
  <c r="D160" i="8"/>
  <c r="D159" i="8" s="1"/>
  <c r="D158" i="8" s="1"/>
  <c r="D157" i="8" s="1"/>
  <c r="D163" i="8"/>
  <c r="D162" i="8" s="1"/>
  <c r="D161" i="8" s="1"/>
  <c r="D155" i="8"/>
  <c r="D154" i="8" s="1"/>
  <c r="D153" i="8" s="1"/>
  <c r="D152" i="8"/>
  <c r="D151" i="8" s="1"/>
  <c r="D150" i="8" s="1"/>
  <c r="D149" i="8" s="1"/>
  <c r="E147" i="8"/>
  <c r="E139" i="8" s="1"/>
  <c r="E135" i="8" s="1"/>
  <c r="E13" i="8" s="1"/>
  <c r="E144" i="8"/>
  <c r="E143" i="8" s="1"/>
  <c r="D137" i="8"/>
  <c r="D144" i="8"/>
  <c r="D143" i="8" s="1"/>
  <c r="D147" i="8"/>
  <c r="D146" i="8" s="1"/>
  <c r="E125" i="8"/>
  <c r="E124" i="8" s="1"/>
  <c r="E122" i="8"/>
  <c r="D122" i="8"/>
  <c r="D121" i="8" s="1"/>
  <c r="D125" i="8"/>
  <c r="D124" i="8" s="1"/>
  <c r="E118" i="8"/>
  <c r="D118" i="8"/>
  <c r="E112" i="8"/>
  <c r="E111" i="8" s="1"/>
  <c r="D112" i="8"/>
  <c r="D111" i="8" s="1"/>
  <c r="D110" i="8" s="1"/>
  <c r="E107" i="8"/>
  <c r="D107" i="8"/>
  <c r="D106" i="8" s="1"/>
  <c r="E100" i="8"/>
  <c r="E99" i="8" s="1"/>
  <c r="E98" i="8" s="1"/>
  <c r="D100" i="8"/>
  <c r="D99" i="8" s="1"/>
  <c r="D98" i="8" s="1"/>
  <c r="E96" i="8"/>
  <c r="E95" i="8" s="1"/>
  <c r="E94" i="8" s="1"/>
  <c r="D96" i="8"/>
  <c r="D95" i="8" s="1"/>
  <c r="D94" i="8" s="1"/>
  <c r="E93" i="8"/>
  <c r="D93" i="8"/>
  <c r="E85" i="8"/>
  <c r="E84" i="8" s="1"/>
  <c r="E81" i="8"/>
  <c r="D88" i="8"/>
  <c r="D87" i="8" s="1"/>
  <c r="D85" i="8"/>
  <c r="D84" i="8" s="1"/>
  <c r="D81" i="8"/>
  <c r="D71" i="8"/>
  <c r="E66" i="8"/>
  <c r="E39" i="8"/>
  <c r="E38" i="8" s="1"/>
  <c r="D39" i="8"/>
  <c r="D38" i="8" s="1"/>
  <c r="E63" i="8"/>
  <c r="E62" i="8" s="1"/>
  <c r="D63" i="8"/>
  <c r="D62" i="8" s="1"/>
  <c r="D60" i="8"/>
  <c r="E56" i="8"/>
  <c r="E55" i="8" s="1"/>
  <c r="E21" i="8" s="1"/>
  <c r="D56" i="8"/>
  <c r="D55" i="8" s="1"/>
  <c r="E51" i="8"/>
  <c r="D52" i="8"/>
  <c r="D51" i="8" s="1"/>
  <c r="E46" i="8"/>
  <c r="E26" i="8" s="1"/>
  <c r="D46" i="8"/>
  <c r="E32" i="8"/>
  <c r="E31" i="8"/>
  <c r="E30" i="8"/>
  <c r="E27" i="8"/>
  <c r="E25" i="8"/>
  <c r="E24" i="8"/>
  <c r="E18" i="8"/>
  <c r="E17" i="8" s="1"/>
  <c r="E16" i="8" s="1"/>
  <c r="D32" i="8"/>
  <c r="D31" i="8"/>
  <c r="D30" i="8"/>
  <c r="D25" i="8"/>
  <c r="D24" i="8"/>
  <c r="D18" i="8"/>
  <c r="D17" i="8" l="1"/>
  <c r="D16" i="8" s="1"/>
  <c r="D136" i="8"/>
  <c r="F136" i="8" s="1"/>
  <c r="F137" i="8"/>
  <c r="F108" i="8"/>
  <c r="E146" i="8"/>
  <c r="E142" i="8" s="1"/>
  <c r="D139" i="8"/>
  <c r="F139" i="8" s="1"/>
  <c r="E37" i="8"/>
  <c r="E22" i="8"/>
  <c r="F22" i="8" s="1"/>
  <c r="D37" i="8"/>
  <c r="E83" i="8"/>
  <c r="E76" i="8"/>
  <c r="D142" i="8"/>
  <c r="D83" i="8"/>
  <c r="D29" i="8"/>
  <c r="D28" i="8" s="1"/>
  <c r="E29" i="8"/>
  <c r="E54" i="8"/>
  <c r="E121" i="8"/>
  <c r="D120" i="8"/>
  <c r="E110" i="8"/>
  <c r="F110" i="8" s="1"/>
  <c r="E92" i="8"/>
  <c r="E91" i="8"/>
  <c r="E90" i="8" s="1"/>
  <c r="D91" i="8"/>
  <c r="D90" i="8" s="1"/>
  <c r="D92" i="8"/>
  <c r="D76" i="8"/>
  <c r="D54" i="8"/>
  <c r="D26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5" i="8"/>
  <c r="F144" i="8"/>
  <c r="F143" i="8"/>
  <c r="F141" i="8"/>
  <c r="F126" i="8"/>
  <c r="F125" i="8"/>
  <c r="F124" i="8"/>
  <c r="F123" i="8"/>
  <c r="F122" i="8"/>
  <c r="F119" i="8"/>
  <c r="F118" i="8"/>
  <c r="F113" i="8"/>
  <c r="F112" i="8"/>
  <c r="F111" i="8"/>
  <c r="F109" i="8"/>
  <c r="F107" i="8"/>
  <c r="F105" i="8"/>
  <c r="F101" i="8"/>
  <c r="F100" i="8"/>
  <c r="F99" i="8"/>
  <c r="F98" i="8"/>
  <c r="F97" i="8"/>
  <c r="F96" i="8"/>
  <c r="F95" i="8"/>
  <c r="F93" i="8"/>
  <c r="F89" i="8"/>
  <c r="F88" i="8"/>
  <c r="F87" i="8"/>
  <c r="F86" i="8"/>
  <c r="F85" i="8"/>
  <c r="F84" i="8"/>
  <c r="F82" i="8"/>
  <c r="F81" i="8"/>
  <c r="F80" i="8"/>
  <c r="F79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2" i="8"/>
  <c r="F31" i="8"/>
  <c r="F30" i="8"/>
  <c r="F27" i="8"/>
  <c r="F25" i="8"/>
  <c r="F24" i="8"/>
  <c r="F23" i="8"/>
  <c r="F21" i="8"/>
  <c r="F20" i="8"/>
  <c r="F19" i="8"/>
  <c r="F18" i="8"/>
  <c r="F17" i="8"/>
  <c r="F35" i="7"/>
  <c r="F33" i="7"/>
  <c r="F32" i="7"/>
  <c r="F31" i="7"/>
  <c r="F30" i="7"/>
  <c r="F28" i="7"/>
  <c r="F26" i="7"/>
  <c r="F24" i="7"/>
  <c r="F23" i="7"/>
  <c r="F22" i="7"/>
  <c r="F21" i="7"/>
  <c r="E28" i="8" l="1"/>
  <c r="E15" i="8" s="1"/>
  <c r="D15" i="8"/>
  <c r="F16" i="8"/>
  <c r="F146" i="8"/>
  <c r="E120" i="8"/>
  <c r="F120" i="8" s="1"/>
  <c r="D135" i="8"/>
  <c r="F135" i="8" s="1"/>
  <c r="F92" i="8"/>
  <c r="F121" i="8"/>
  <c r="F104" i="8"/>
  <c r="F142" i="8"/>
  <c r="F140" i="8"/>
  <c r="F83" i="8"/>
  <c r="F94" i="8"/>
  <c r="D102" i="8"/>
  <c r="F37" i="8"/>
  <c r="F54" i="8"/>
  <c r="F114" i="8"/>
  <c r="F78" i="8"/>
  <c r="F29" i="8"/>
  <c r="F106" i="8"/>
  <c r="F91" i="8"/>
  <c r="F90" i="8"/>
  <c r="F76" i="8"/>
  <c r="F77" i="8"/>
  <c r="F26" i="8"/>
  <c r="F28" i="8" l="1"/>
  <c r="E166" i="8"/>
  <c r="D13" i="8"/>
  <c r="F102" i="8"/>
  <c r="F103" i="8"/>
  <c r="F15" i="8"/>
  <c r="F13" i="8" l="1"/>
  <c r="D166" i="8"/>
</calcChain>
</file>

<file path=xl/sharedStrings.xml><?xml version="1.0" encoding="utf-8"?>
<sst xmlns="http://schemas.openxmlformats.org/spreadsheetml/2006/main" count="749" uniqueCount="389">
  <si>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</si>
  <si>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</si>
  <si>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</si>
  <si>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</si>
  <si>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</si>
  <si>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</si>
  <si>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</si>
  <si>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</si>
  <si>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</si>
  <si>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</si>
  <si>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</si>
  <si>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</si>
  <si>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</si>
  <si>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</si>
  <si>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</si>
  <si>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</si>
  <si>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</si>
  <si>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</si>
  <si>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</si>
  <si>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</si>
  <si>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</si>
  <si>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</si>
  <si>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</si>
  <si>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</si>
  <si>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</si>
  <si>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</si>
  <si>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</si>
  <si>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</si>
  <si>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</si>
  <si>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</si>
  <si>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</si>
  <si>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01.01.2017</t>
  </si>
  <si>
    <t>АДМИНИСТРАЦИЯ КРИВЯНСКОГО СЕЛЬСКОГО ПОСЕЛЕНИЯ</t>
  </si>
  <si>
    <t>ППО Кривянского сельского поселения Октябрьского района</t>
  </si>
  <si>
    <t>Периодичность: годовая</t>
  </si>
  <si>
    <t>Единица измерения: руб.</t>
  </si>
  <si>
    <t>04227976</t>
  </si>
  <si>
    <t>951</t>
  </si>
  <si>
    <t>60641440</t>
  </si>
  <si>
    <t>117</t>
  </si>
  <si>
    <t>1</t>
  </si>
  <si>
    <t>C:\117Y01.txt</t>
  </si>
  <si>
    <t>X</t>
  </si>
  <si>
    <t>-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</si>
  <si>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</si>
  <si>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</si>
  <si>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</si>
  <si>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</si>
  <si>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</si>
  <si>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</si>
  <si>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</si>
  <si>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</si>
  <si>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</si>
  <si>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</si>
  <si>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</si>
  <si>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</si>
  <si>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</si>
  <si>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</si>
  <si>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</si>
  <si>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</si>
  <si>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</si>
  <si>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</si>
  <si>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</si>
  <si>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</si>
  <si>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</si>
  <si>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</si>
  <si>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</si>
  <si>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</si>
  <si>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</si>
  <si>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</si>
  <si>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</si>
  <si>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</si>
  <si>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</si>
  <si>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</si>
  <si>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</si>
  <si>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</si>
  <si>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</si>
  <si>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</si>
  <si>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</si>
  <si>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</si>
  <si>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</si>
  <si>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</si>
  <si>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</si>
  <si>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</si>
  <si>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</si>
  <si>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951 10804010010000110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</si>
  <si>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</si>
  <si>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</si>
  <si>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</si>
  <si>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</si>
  <si>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</si>
  <si>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</si>
  <si>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</si>
  <si>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</si>
  <si>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</si>
  <si>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</si>
  <si>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</si>
  <si>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</si>
  <si>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</si>
  <si>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</si>
  <si>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</si>
  <si>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</si>
  <si>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</si>
  <si>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</si>
  <si>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</si>
  <si>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</si>
  <si>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</si>
  <si>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</si>
  <si>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</si>
  <si>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</si>
  <si>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</si>
  <si>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</si>
  <si>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</si>
  <si>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</si>
  <si>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</si>
  <si>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</si>
  <si>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</si>
  <si>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</si>
  <si>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</si>
  <si>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</si>
  <si>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</si>
  <si>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</si>
  <si>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</si>
  <si>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</si>
  <si>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</si>
  <si>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</si>
  <si>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</si>
  <si>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</si>
  <si>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</si>
  <si>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</si>
  <si>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</si>
  <si>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</si>
  <si>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</si>
  <si>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</si>
  <si>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</si>
  <si>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</si>
  <si>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</si>
  <si>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</si>
  <si>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</si>
  <si>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</si>
  <si>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</si>
  <si>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</si>
  <si>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</si>
  <si>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</si>
  <si>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</si>
  <si>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</si>
  <si>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</si>
  <si>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</si>
  <si>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</si>
  <si>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</si>
  <si>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</si>
  <si>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</si>
  <si>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</si>
  <si>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</si>
  <si>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</si>
  <si>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</si>
  <si>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</si>
  <si>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</si>
  <si>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</si>
  <si>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</si>
  <si>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</si>
  <si>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</si>
  <si>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</si>
  <si>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</si>
  <si>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</si>
  <si>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</si>
  <si>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</si>
  <si>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</si>
  <si>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</si>
  <si>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</si>
  <si>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</si>
  <si>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</si>
  <si>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</si>
  <si>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</si>
  <si>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</si>
  <si>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</si>
  <si>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</si>
  <si>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</si>
  <si>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</si>
  <si>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</si>
  <si>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</si>
  <si>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</si>
  <si>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</si>
  <si>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</si>
  <si>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</si>
  <si>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</si>
  <si>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</si>
  <si>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</si>
  <si>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</si>
  <si>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</si>
  <si>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</si>
  <si>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</si>
  <si>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</si>
  <si>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</si>
  <si>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</si>
  <si>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</si>
  <si>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</si>
  <si>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</si>
  <si>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</si>
  <si>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</si>
  <si>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</si>
  <si>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</si>
  <si>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</si>
  <si>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</si>
  <si>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</si>
  <si>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</si>
  <si>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</si>
  <si>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</si>
  <si>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</si>
  <si>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</si>
  <si>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</si>
  <si>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</si>
  <si>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</si>
  <si>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</si>
  <si>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</si>
  <si>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</si>
  <si>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</si>
  <si>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</si>
  <si>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</si>
  <si>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</si>
  <si>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</si>
  <si>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000 0310 0000000000 800 </t>
  </si>
  <si>
    <t xml:space="preserve">000 0310 0000000000 850 </t>
  </si>
  <si>
    <t xml:space="preserve">000 0310 0000000000 852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</si>
  <si>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</si>
  <si>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</si>
  <si>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</si>
  <si>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</si>
  <si>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</si>
  <si>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</si>
  <si>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</si>
  <si>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</si>
  <si>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</si>
  <si>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</si>
  <si>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</si>
  <si>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</si>
  <si>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</si>
  <si>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</si>
  <si>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</si>
  <si>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</si>
  <si>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</si>
  <si>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</si>
  <si>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</si>
  <si>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</si>
  <si>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</si>
  <si>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</si>
  <si>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</si>
  <si>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</si>
  <si>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</si>
  <si>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</si>
  <si>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</si>
  <si>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</si>
  <si>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</si>
  <si>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</si>
  <si>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</si>
  <si>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</si>
  <si>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</si>
  <si>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</si>
  <si>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</si>
  <si>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</si>
  <si>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</si>
  <si>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</si>
  <si>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</si>
  <si>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</si>
  <si>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</si>
  <si>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</si>
  <si>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000 0503 0000000000 850 </t>
  </si>
  <si>
    <t xml:space="preserve">000 0503 0000000000 852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</si>
  <si>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</si>
  <si>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</si>
  <si>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</si>
  <si>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</si>
  <si>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</si>
  <si>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</si>
  <si>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</si>
  <si>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</si>
  <si>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</si>
  <si>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</si>
  <si>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</si>
  <si>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</si>
  <si>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</si>
  <si>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</si>
  <si>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</si>
  <si>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</si>
  <si>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</si>
  <si>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</si>
  <si>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</si>
  <si>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</si>
  <si>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</si>
  <si>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</si>
  <si>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</si>
  <si>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</si>
  <si>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</si>
  <si>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</si>
  <si>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</si>
  <si>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</si>
  <si>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</si>
  <si>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</si>
  <si>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</si>
  <si>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</si>
  <si>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</si>
  <si>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</si>
  <si>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</si>
  <si>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</si>
  <si>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</si>
  <si>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</si>
  <si>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</si>
  <si>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</si>
  <si>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</si>
  <si>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</si>
  <si>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</si>
  <si>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</si>
  <si>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</si>
  <si>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</si>
  <si>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</si>
  <si>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</si>
  <si>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</si>
  <si>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</si>
  <si>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</si>
  <si>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</si>
  <si>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</si>
  <si>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</si>
  <si>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</si>
  <si>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</si>
  <si>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</si>
  <si>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</si>
  <si>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</si>
  <si>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</si>
  <si>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</si>
  <si>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</si>
  <si>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</si>
  <si>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</si>
  <si>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</si>
  <si>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</si>
  <si>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</si>
  <si>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</si>
  <si>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</si>
  <si>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</si>
  <si>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</si>
  <si>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</si>
  <si>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</si>
  <si>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</si>
  <si>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58028-10</t>
  </si>
  <si>
    <t>182 10102030010000110</t>
  </si>
  <si>
    <t>182 10102020010000110</t>
  </si>
  <si>
    <t>ШТРАФЫ, САНКЦИИ, ВОЗМЕЩЕНИЕ УЩЕРБА</t>
  </si>
  <si>
    <t>951 116 00000000000000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</si>
  <si>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</si>
  <si>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</si>
  <si>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951 116 90000000000140</t>
  </si>
  <si>
    <t>951 116 90050100000140</t>
  </si>
  <si>
    <t>Руководитель</t>
  </si>
  <si>
    <t>Руководитель финансово-экономической службы</t>
  </si>
  <si>
    <t>Главный бухгалтер</t>
  </si>
  <si>
    <t>(подпись)</t>
  </si>
  <si>
    <t>С.Д. Филимонов</t>
  </si>
  <si>
    <t>Д.Н. Корюкова</t>
  </si>
  <si>
    <t>А.Ф. Маслова</t>
  </si>
  <si>
    <t>на 01.01.2018 г.</t>
  </si>
  <si>
    <t>951 11302990000000130</t>
  </si>
  <si>
    <t>951 11302995100000130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</si>
  <si>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</si>
  <si>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</si>
  <si>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95120240014000000151</t>
  </si>
  <si>
    <t>95120240014100000151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</si>
  <si>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</si>
  <si>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</si>
  <si>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</si>
  <si>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95121900000000000000</t>
  </si>
  <si>
    <t>95121900000100000151</t>
  </si>
  <si>
    <t>95121960010100000151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</si>
  <si>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</si>
  <si>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000 0103 0000000000 244 </t>
  </si>
  <si>
    <t>000 0103 0000000000 200</t>
  </si>
  <si>
    <t>000 0103 0000000000 240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</si>
  <si>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</si>
  <si>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</si>
  <si>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</si>
  <si>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</si>
  <si>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 xml:space="preserve">000 0705 0000000000 000 </t>
  </si>
  <si>
    <t>000 0705 0000000000 200</t>
  </si>
  <si>
    <t>000 0705 0000000000 240</t>
  </si>
  <si>
    <t xml:space="preserve">000 0705 0000000000 244 </t>
  </si>
  <si>
    <t>Образование</t>
  </si>
  <si>
    <t>Профессиональная подготовка, переподготовка и повышение квалификации</t>
  </si>
  <si>
    <t xml:space="preserve">000 013 0000000000 000 </t>
  </si>
  <si>
    <t xml:space="preserve">000 05021 0000000000 240 </t>
  </si>
  <si>
    <t>22 января 2018г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</si>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</sst>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8"/>
      <name val="Arial Cy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49" fontId="2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left" wrapText="1"/>
    </xf>
    <xf numFmtId="4" fontId="4" fillId="0" borderId="24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49" fontId="1" fillId="0" borderId="0" xfId="0" applyNumberFormat="1" applyFont="1" applyFill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0" fontId="1" fillId="0" borderId="11" xfId="0" applyFont="1" applyFill="1" applyBorder="1" applyAlignment="1">
      <alignment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left" wrapText="1"/>
    </xf>
    <xf numFmtId="49" fontId="4" fillId="0" borderId="37" xfId="0" applyNumberFormat="1" applyFont="1" applyFill="1" applyBorder="1" applyAlignment="1">
      <alignment horizontal="center" wrapText="1"/>
    </xf>
    <xf numFmtId="49" fontId="4" fillId="0" borderId="12" xfId="0" applyNumberFormat="1" applyFont="1" applyFill="1" applyBorder="1" applyAlignment="1">
      <alignment horizontal="center"/>
    </xf>
    <xf numFmtId="4" fontId="4" fillId="0" borderId="24" xfId="0" applyNumberFormat="1" applyFont="1" applyFill="1" applyBorder="1" applyAlignment="1">
      <alignment horizontal="right"/>
    </xf>
    <xf numFmtId="4" fontId="4" fillId="0" borderId="14" xfId="0" applyNumberFormat="1" applyFont="1" applyFill="1" applyBorder="1" applyAlignment="1">
      <alignment horizontal="right"/>
    </xf>
    <xf numFmtId="0" fontId="2" fillId="0" borderId="26" xfId="0" applyFont="1" applyFill="1" applyBorder="1"/>
    <xf numFmtId="0" fontId="0" fillId="0" borderId="21" xfId="0" applyFill="1" applyBorder="1"/>
    <xf numFmtId="0" fontId="0" fillId="0" borderId="35" xfId="0" applyFill="1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3" xfId="0" applyFill="1" applyBorder="1"/>
    <xf numFmtId="0" fontId="0" fillId="0" borderId="25" xfId="0" applyFill="1" applyBorder="1"/>
    <xf numFmtId="49" fontId="1" fillId="0" borderId="19" xfId="0" applyNumberFormat="1" applyFont="1" applyFill="1" applyBorder="1" applyAlignment="1">
      <alignment horizontal="left" wrapText="1"/>
    </xf>
    <xf numFmtId="49" fontId="1" fillId="0" borderId="17" xfId="0" applyNumberFormat="1" applyFont="1" applyFill="1" applyBorder="1" applyAlignment="1">
      <alignment horizontal="center" wrapText="1"/>
    </xf>
    <xf numFmtId="49" fontId="1" fillId="0" borderId="30" xfId="0" applyNumberFormat="1" applyFont="1" applyFill="1" applyBorder="1" applyAlignment="1">
      <alignment horizontal="center"/>
    </xf>
    <xf numFmtId="4" fontId="1" fillId="0" borderId="18" xfId="0" applyNumberFormat="1" applyFont="1" applyFill="1" applyBorder="1" applyAlignment="1">
      <alignment horizontal="right"/>
    </xf>
    <xf numFmtId="4" fontId="1" fillId="0" borderId="20" xfId="0" applyNumberFormat="1" applyFont="1" applyFill="1" applyBorder="1" applyAlignment="1">
      <alignment horizontal="right"/>
    </xf>
    <xf numFmtId="4" fontId="1" fillId="0" borderId="30" xfId="0" applyNumberFormat="1" applyFont="1" applyFill="1" applyBorder="1" applyAlignment="1">
      <alignment horizontal="right"/>
    </xf>
    <xf numFmtId="4" fontId="4" fillId="0" borderId="12" xfId="0" applyNumberFormat="1" applyFont="1" applyFill="1" applyBorder="1" applyAlignment="1">
      <alignment horizontal="right"/>
    </xf>
    <xf numFmtId="0" fontId="0" fillId="0" borderId="10" xfId="0" applyFill="1" applyBorder="1"/>
    <xf numFmtId="0" fontId="0" fillId="0" borderId="34" xfId="0" applyFill="1" applyBorder="1"/>
    <xf numFmtId="0" fontId="0" fillId="0" borderId="34" xfId="0" applyFill="1" applyBorder="1" applyAlignment="1">
      <alignment horizontal="center"/>
    </xf>
    <xf numFmtId="0" fontId="0" fillId="0" borderId="34" xfId="0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left" wrapText="1"/>
    </xf>
    <xf numFmtId="49" fontId="1" fillId="0" borderId="31" xfId="0" applyNumberFormat="1" applyFont="1" applyFill="1" applyBorder="1" applyAlignment="1">
      <alignment horizontal="center" wrapText="1"/>
    </xf>
    <xf numFmtId="49" fontId="1" fillId="0" borderId="36" xfId="0" applyNumberFormat="1" applyFont="1" applyFill="1" applyBorder="1" applyAlignment="1">
      <alignment horizontal="center"/>
    </xf>
    <xf numFmtId="4" fontId="1" fillId="0" borderId="32" xfId="0" applyNumberFormat="1" applyFont="1" applyFill="1" applyBorder="1" applyAlignment="1">
      <alignment horizontal="right"/>
    </xf>
    <xf numFmtId="4" fontId="1" fillId="0" borderId="33" xfId="0" applyNumberFormat="1" applyFont="1" applyFill="1" applyBorder="1" applyAlignment="1">
      <alignment horizontal="right"/>
    </xf>
    <xf numFmtId="0" fontId="2" fillId="0" borderId="0" xfId="0" applyFont="1"/>
    <xf numFmtId="0" fontId="0" fillId="0" borderId="41" xfId="0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1" xfId="0" applyFont="1" applyBorder="1"/>
    <xf numFmtId="49" fontId="5" fillId="0" borderId="18" xfId="0" applyNumberFormat="1" applyFont="1" applyBorder="1" applyAlignment="1" applyProtection="1">
      <alignment horizontal="left" vertical="center" wrapText="1"/>
    </xf>
    <xf numFmtId="0" fontId="7" fillId="0" borderId="46" xfId="1" applyNumberFormat="1" applyFont="1" applyFill="1" applyBorder="1" applyAlignment="1">
      <alignment horizontal="left" wrapText="1" readingOrder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39" xfId="0" applyNumberFormat="1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39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1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28575</xdr:rowOff>
        </xdr:from>
        <xdr:to>
          <xdr:col>13</xdr:col>
          <xdr:colOff>304800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74"/>
  <sheetViews>
    <sheetView showGridLines="0" topLeftCell="A5" zoomScaleNormal="100" workbookViewId="0">
      <selection activeCell="M24" sqref="M24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hidden="1" customWidth="1"/>
    <col min="8" max="8" width="9.140625" hidden="1" customWidth="1"/>
    <col min="9" max="10" width="0" hidden="1" customWidth="1"/>
    <col min="11" max="11" width="32.140625" customWidth="1"/>
  </cols>
  <sheetData>
    <row r="1" spans="1:8" ht="16.899999999999999" customHeight="1" x14ac:dyDescent="0.25">
      <c r="A1" s="127"/>
      <c r="B1" s="127"/>
      <c r="C1" s="127"/>
      <c r="D1" s="127"/>
      <c r="E1" s="3"/>
      <c r="F1" s="4"/>
      <c r="H1" s="1" t="s">
        <v>30</v>
      </c>
    </row>
    <row r="2" spans="1:8" ht="16.899999999999999" customHeight="1" thickBot="1" x14ac:dyDescent="0.3">
      <c r="A2" s="127" t="s">
        <v>27</v>
      </c>
      <c r="B2" s="127"/>
      <c r="C2" s="127"/>
      <c r="D2" s="127"/>
      <c r="E2" s="28"/>
      <c r="F2" s="10" t="s">
        <v>3</v>
      </c>
    </row>
    <row r="3" spans="1:8" x14ac:dyDescent="0.2">
      <c r="A3" s="2"/>
      <c r="B3" s="2"/>
      <c r="C3" s="2"/>
      <c r="D3" s="1"/>
      <c r="E3" s="29" t="s">
        <v>9</v>
      </c>
      <c r="F3" s="7" t="s">
        <v>16</v>
      </c>
      <c r="H3" s="1" t="s">
        <v>41</v>
      </c>
    </row>
    <row r="4" spans="1:8" ht="14.25" customHeight="1" x14ac:dyDescent="0.2">
      <c r="A4" s="128" t="s">
        <v>358</v>
      </c>
      <c r="B4" s="128"/>
      <c r="C4" s="128"/>
      <c r="D4" s="128"/>
      <c r="E4" s="31" t="s">
        <v>8</v>
      </c>
      <c r="F4" s="22">
        <v>43101</v>
      </c>
      <c r="H4" s="1" t="s">
        <v>31</v>
      </c>
    </row>
    <row r="5" spans="1:8" x14ac:dyDescent="0.2">
      <c r="A5" s="2"/>
      <c r="B5" s="2"/>
      <c r="C5" s="2"/>
      <c r="D5" s="1"/>
      <c r="E5" s="31" t="s">
        <v>6</v>
      </c>
      <c r="F5" s="26" t="s">
        <v>36</v>
      </c>
      <c r="H5" s="1" t="s">
        <v>39</v>
      </c>
    </row>
    <row r="6" spans="1:8" x14ac:dyDescent="0.2">
      <c r="A6" s="6" t="s">
        <v>22</v>
      </c>
      <c r="B6" s="129" t="s">
        <v>32</v>
      </c>
      <c r="C6" s="130"/>
      <c r="D6" s="130"/>
      <c r="E6" s="31" t="s">
        <v>23</v>
      </c>
      <c r="F6" s="26" t="s">
        <v>37</v>
      </c>
      <c r="H6" s="1" t="s">
        <v>2</v>
      </c>
    </row>
    <row r="7" spans="1:8" x14ac:dyDescent="0.2">
      <c r="A7" s="6" t="s">
        <v>14</v>
      </c>
      <c r="B7" s="131" t="s">
        <v>33</v>
      </c>
      <c r="C7" s="131"/>
      <c r="D7" s="131"/>
      <c r="E7" s="31" t="s">
        <v>29</v>
      </c>
      <c r="F7" s="32" t="s">
        <v>38</v>
      </c>
    </row>
    <row r="8" spans="1:8" x14ac:dyDescent="0.2">
      <c r="A8" s="6" t="s">
        <v>34</v>
      </c>
      <c r="B8" s="6"/>
      <c r="C8" s="6"/>
      <c r="D8" s="5"/>
      <c r="E8" s="31"/>
      <c r="F8" s="8" t="s">
        <v>30</v>
      </c>
    </row>
    <row r="9" spans="1:8" ht="13.5" thickBot="1" x14ac:dyDescent="0.25">
      <c r="A9" s="6" t="s">
        <v>35</v>
      </c>
      <c r="B9" s="6"/>
      <c r="C9" s="16"/>
      <c r="D9" s="5"/>
      <c r="E9" s="31" t="s">
        <v>7</v>
      </c>
      <c r="F9" s="9" t="s">
        <v>0</v>
      </c>
      <c r="H9" s="1" t="s">
        <v>40</v>
      </c>
    </row>
    <row r="10" spans="1:8" ht="20.25" customHeight="1" thickBot="1" x14ac:dyDescent="0.3">
      <c r="A10" s="132" t="s">
        <v>20</v>
      </c>
      <c r="B10" s="132"/>
      <c r="C10" s="132"/>
      <c r="D10" s="132"/>
      <c r="E10" s="25"/>
      <c r="F10" s="11"/>
    </row>
    <row r="11" spans="1:8" ht="4.3499999999999996" customHeight="1" x14ac:dyDescent="0.2">
      <c r="A11" s="133" t="s">
        <v>4</v>
      </c>
      <c r="B11" s="136" t="s">
        <v>11</v>
      </c>
      <c r="C11" s="136" t="s">
        <v>24</v>
      </c>
      <c r="D11" s="139" t="s">
        <v>17</v>
      </c>
      <c r="E11" s="139" t="s">
        <v>12</v>
      </c>
      <c r="F11" s="124" t="s">
        <v>15</v>
      </c>
    </row>
    <row r="12" spans="1:8" ht="3.6" customHeight="1" x14ac:dyDescent="0.2">
      <c r="A12" s="134"/>
      <c r="B12" s="137"/>
      <c r="C12" s="137"/>
      <c r="D12" s="140"/>
      <c r="E12" s="140"/>
      <c r="F12" s="125"/>
    </row>
    <row r="13" spans="1:8" ht="3" customHeight="1" x14ac:dyDescent="0.2">
      <c r="A13" s="134"/>
      <c r="B13" s="137"/>
      <c r="C13" s="137"/>
      <c r="D13" s="140"/>
      <c r="E13" s="140"/>
      <c r="F13" s="125"/>
    </row>
    <row r="14" spans="1:8" ht="3" customHeight="1" x14ac:dyDescent="0.2">
      <c r="A14" s="134"/>
      <c r="B14" s="137"/>
      <c r="C14" s="137"/>
      <c r="D14" s="140"/>
      <c r="E14" s="140"/>
      <c r="F14" s="125"/>
    </row>
    <row r="15" spans="1:8" ht="3" customHeight="1" x14ac:dyDescent="0.2">
      <c r="A15" s="134"/>
      <c r="B15" s="137"/>
      <c r="C15" s="137"/>
      <c r="D15" s="140"/>
      <c r="E15" s="140"/>
      <c r="F15" s="125"/>
    </row>
    <row r="16" spans="1:8" ht="3" customHeight="1" x14ac:dyDescent="0.2">
      <c r="A16" s="134"/>
      <c r="B16" s="137"/>
      <c r="C16" s="137"/>
      <c r="D16" s="140"/>
      <c r="E16" s="140"/>
      <c r="F16" s="125"/>
    </row>
    <row r="17" spans="1:6" ht="23.45" customHeight="1" x14ac:dyDescent="0.2">
      <c r="A17" s="135"/>
      <c r="B17" s="138"/>
      <c r="C17" s="138"/>
      <c r="D17" s="141"/>
      <c r="E17" s="141"/>
      <c r="F17" s="126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0" t="s">
        <v>2</v>
      </c>
      <c r="F18" s="20" t="s">
        <v>13</v>
      </c>
    </row>
    <row r="19" spans="1:6" x14ac:dyDescent="0.2">
      <c r="A19" s="35" t="s">
        <v>5</v>
      </c>
      <c r="B19" s="33" t="s">
        <v>10</v>
      </c>
      <c r="C19" s="58" t="s">
        <v>42</v>
      </c>
      <c r="D19" s="34">
        <f>D21+D56</f>
        <v>21321600</v>
      </c>
      <c r="E19" s="34">
        <f>E21+E56</f>
        <v>17597822.710000001</v>
      </c>
      <c r="F19" s="34"/>
    </row>
    <row r="20" spans="1:6" x14ac:dyDescent="0.2">
      <c r="A20" s="42" t="s">
        <v>44</v>
      </c>
      <c r="B20" s="36"/>
      <c r="C20" s="59"/>
      <c r="D20" s="38"/>
      <c r="E20" s="38"/>
      <c r="F20" s="40"/>
    </row>
    <row r="21" spans="1:6" x14ac:dyDescent="0.2">
      <c r="A21" s="43" t="s">
        <v>45</v>
      </c>
      <c r="B21" s="37" t="s">
        <v>10</v>
      </c>
      <c r="C21" s="60" t="s">
        <v>46</v>
      </c>
      <c r="D21" s="39">
        <f>D22+D30+D33+D42+D45+D49+D53</f>
        <v>13210300</v>
      </c>
      <c r="E21" s="39">
        <f>E22+E30+E33+E42+E45+E49+E53</f>
        <v>10356717.65</v>
      </c>
      <c r="F21" s="41">
        <f t="shared" ref="F21:F28" si="0">IF(OR(D21="-",E21&gt;=D21),"-",D21-IF(E21="-",0,E21))</f>
        <v>2853582.3499999996</v>
      </c>
    </row>
    <row r="22" spans="1:6" x14ac:dyDescent="0.2">
      <c r="A22" s="43" t="s">
        <v>47</v>
      </c>
      <c r="B22" s="37" t="s">
        <v>10</v>
      </c>
      <c r="C22" s="60" t="s">
        <v>48</v>
      </c>
      <c r="D22" s="39">
        <v>6431300</v>
      </c>
      <c r="E22" s="39">
        <v>3534199.4</v>
      </c>
      <c r="F22" s="41">
        <f t="shared" si="0"/>
        <v>2897100.6</v>
      </c>
    </row>
    <row r="23" spans="1:6" x14ac:dyDescent="0.2">
      <c r="A23" s="43" t="s">
        <v>49</v>
      </c>
      <c r="B23" s="37" t="s">
        <v>10</v>
      </c>
      <c r="C23" s="60" t="s">
        <v>50</v>
      </c>
      <c r="D23" s="39">
        <v>6431300</v>
      </c>
      <c r="E23" s="39">
        <v>3534199.4</v>
      </c>
      <c r="F23" s="41">
        <f t="shared" si="0"/>
        <v>2897100.6</v>
      </c>
    </row>
    <row r="24" spans="1:6" ht="67.5" x14ac:dyDescent="0.2">
      <c r="A24" s="71" t="s">
        <v>51</v>
      </c>
      <c r="B24" s="37" t="s">
        <v>10</v>
      </c>
      <c r="C24" s="60" t="s">
        <v>52</v>
      </c>
      <c r="D24" s="39">
        <v>6431300</v>
      </c>
      <c r="E24" s="39">
        <v>3521219.61</v>
      </c>
      <c r="F24" s="41">
        <f t="shared" si="0"/>
        <v>2910080.39</v>
      </c>
    </row>
    <row r="25" spans="1:6" ht="67.5" x14ac:dyDescent="0.2">
      <c r="A25" s="71" t="s">
        <v>51</v>
      </c>
      <c r="B25" s="37" t="s">
        <v>10</v>
      </c>
      <c r="C25" s="60" t="s">
        <v>53</v>
      </c>
      <c r="D25" s="39">
        <v>6431300</v>
      </c>
      <c r="E25" s="39">
        <v>3521219.61</v>
      </c>
      <c r="F25" s="41">
        <f t="shared" ref="F25" si="1">IF(OR(D25="-",E25&gt;=D25),"-",D25-IF(E25="-",0,E25))</f>
        <v>2910080.39</v>
      </c>
    </row>
    <row r="26" spans="1:6" ht="101.25" x14ac:dyDescent="0.2">
      <c r="A26" s="71" t="s">
        <v>54</v>
      </c>
      <c r="B26" s="37" t="s">
        <v>10</v>
      </c>
      <c r="C26" s="60" t="s">
        <v>55</v>
      </c>
      <c r="D26" s="39" t="s">
        <v>43</v>
      </c>
      <c r="E26" s="39">
        <v>452.1</v>
      </c>
      <c r="F26" s="41" t="str">
        <f t="shared" si="0"/>
        <v>-</v>
      </c>
    </row>
    <row r="27" spans="1:6" ht="101.25" x14ac:dyDescent="0.2">
      <c r="A27" s="71" t="s">
        <v>54</v>
      </c>
      <c r="B27" s="37" t="s">
        <v>10</v>
      </c>
      <c r="C27" s="60" t="s">
        <v>344</v>
      </c>
      <c r="D27" s="39" t="s">
        <v>43</v>
      </c>
      <c r="E27" s="39">
        <v>452.1</v>
      </c>
      <c r="F27" s="41" t="str">
        <f t="shared" ref="F27" si="2">IF(OR(D27="-",E27&gt;=D27),"-",D27-IF(E27="-",0,E27))</f>
        <v>-</v>
      </c>
    </row>
    <row r="28" spans="1:6" ht="33.75" x14ac:dyDescent="0.2">
      <c r="A28" s="43" t="s">
        <v>56</v>
      </c>
      <c r="B28" s="37" t="s">
        <v>10</v>
      </c>
      <c r="C28" s="60" t="s">
        <v>57</v>
      </c>
      <c r="D28" s="39" t="s">
        <v>43</v>
      </c>
      <c r="E28" s="39">
        <v>12527.69</v>
      </c>
      <c r="F28" s="41" t="str">
        <f t="shared" si="0"/>
        <v>-</v>
      </c>
    </row>
    <row r="29" spans="1:6" ht="33.75" x14ac:dyDescent="0.2">
      <c r="A29" s="43" t="s">
        <v>56</v>
      </c>
      <c r="B29" s="37" t="s">
        <v>10</v>
      </c>
      <c r="C29" s="60" t="s">
        <v>343</v>
      </c>
      <c r="D29" s="39" t="s">
        <v>43</v>
      </c>
      <c r="E29" s="39">
        <v>12527.69</v>
      </c>
      <c r="F29" s="41" t="str">
        <f t="shared" ref="F29" si="3">IF(OR(D29="-",E29&gt;=D29),"-",D29-IF(E29="-",0,E29))</f>
        <v>-</v>
      </c>
    </row>
    <row r="30" spans="1:6" x14ac:dyDescent="0.2">
      <c r="A30" s="43" t="s">
        <v>58</v>
      </c>
      <c r="B30" s="37" t="s">
        <v>10</v>
      </c>
      <c r="C30" s="60" t="s">
        <v>59</v>
      </c>
      <c r="D30" s="39">
        <v>217000</v>
      </c>
      <c r="E30" s="39">
        <v>576659.19999999995</v>
      </c>
      <c r="F30" s="41" t="str">
        <f t="shared" ref="F30:F70" si="4">IF(OR(D30="-",E30&gt;=D30),"-",D30-IF(E30="-",0,E30))</f>
        <v>-</v>
      </c>
    </row>
    <row r="31" spans="1:6" x14ac:dyDescent="0.2">
      <c r="A31" s="43" t="s">
        <v>60</v>
      </c>
      <c r="B31" s="37" t="s">
        <v>10</v>
      </c>
      <c r="C31" s="60" t="s">
        <v>61</v>
      </c>
      <c r="D31" s="39">
        <v>217000</v>
      </c>
      <c r="E31" s="39">
        <v>576659.19999999995</v>
      </c>
      <c r="F31" s="41" t="str">
        <f t="shared" si="4"/>
        <v>-</v>
      </c>
    </row>
    <row r="32" spans="1:6" x14ac:dyDescent="0.2">
      <c r="A32" s="43" t="s">
        <v>60</v>
      </c>
      <c r="B32" s="37" t="s">
        <v>10</v>
      </c>
      <c r="C32" s="60" t="s">
        <v>62</v>
      </c>
      <c r="D32" s="39">
        <v>217000</v>
      </c>
      <c r="E32" s="39">
        <v>576659.19999999995</v>
      </c>
      <c r="F32" s="41" t="str">
        <f t="shared" si="4"/>
        <v>-</v>
      </c>
    </row>
    <row r="33" spans="1:6" x14ac:dyDescent="0.2">
      <c r="A33" s="43" t="s">
        <v>63</v>
      </c>
      <c r="B33" s="37" t="s">
        <v>10</v>
      </c>
      <c r="C33" s="60" t="s">
        <v>64</v>
      </c>
      <c r="D33" s="39">
        <v>6501700</v>
      </c>
      <c r="E33" s="39">
        <v>5640734.3799999999</v>
      </c>
      <c r="F33" s="41">
        <f t="shared" si="4"/>
        <v>860965.62000000011</v>
      </c>
    </row>
    <row r="34" spans="1:6" x14ac:dyDescent="0.2">
      <c r="A34" s="43" t="s">
        <v>65</v>
      </c>
      <c r="B34" s="37" t="s">
        <v>10</v>
      </c>
      <c r="C34" s="60" t="s">
        <v>66</v>
      </c>
      <c r="D34" s="39">
        <v>3687400</v>
      </c>
      <c r="E34" s="39">
        <v>1340450.18</v>
      </c>
      <c r="F34" s="41">
        <f>IF(OR(D34="-",E34&gt;=D34),"-",D34-IF(E34="-",0,E34))</f>
        <v>2346949.8200000003</v>
      </c>
    </row>
    <row r="35" spans="1:6" ht="33.75" x14ac:dyDescent="0.2">
      <c r="A35" s="43" t="s">
        <v>67</v>
      </c>
      <c r="B35" s="37" t="s">
        <v>10</v>
      </c>
      <c r="C35" s="60" t="s">
        <v>68</v>
      </c>
      <c r="D35" s="39">
        <v>3687400</v>
      </c>
      <c r="E35" s="39">
        <v>1340450.18</v>
      </c>
      <c r="F35" s="41">
        <f t="shared" si="4"/>
        <v>2346949.8200000003</v>
      </c>
    </row>
    <row r="36" spans="1:6" x14ac:dyDescent="0.2">
      <c r="A36" s="43" t="s">
        <v>69</v>
      </c>
      <c r="B36" s="37" t="s">
        <v>10</v>
      </c>
      <c r="C36" s="60" t="s">
        <v>70</v>
      </c>
      <c r="D36" s="39">
        <v>2814300</v>
      </c>
      <c r="E36" s="39">
        <v>4300284.2</v>
      </c>
      <c r="F36" s="41" t="str">
        <f t="shared" si="4"/>
        <v>-</v>
      </c>
    </row>
    <row r="37" spans="1:6" x14ac:dyDescent="0.2">
      <c r="A37" s="43" t="s">
        <v>71</v>
      </c>
      <c r="B37" s="37" t="s">
        <v>10</v>
      </c>
      <c r="C37" s="60" t="s">
        <v>72</v>
      </c>
      <c r="D37" s="39">
        <v>537000</v>
      </c>
      <c r="E37" s="39">
        <v>560686.66</v>
      </c>
      <c r="F37" s="41" t="str">
        <f t="shared" si="4"/>
        <v>-</v>
      </c>
    </row>
    <row r="38" spans="1:6" ht="33.75" x14ac:dyDescent="0.2">
      <c r="A38" s="43" t="s">
        <v>73</v>
      </c>
      <c r="B38" s="37" t="s">
        <v>10</v>
      </c>
      <c r="C38" s="60" t="s">
        <v>74</v>
      </c>
      <c r="D38" s="39">
        <v>537000</v>
      </c>
      <c r="E38" s="39">
        <v>560868.66</v>
      </c>
      <c r="F38" s="41" t="str">
        <f t="shared" si="4"/>
        <v>-</v>
      </c>
    </row>
    <row r="39" spans="1:6" x14ac:dyDescent="0.2">
      <c r="A39" s="43" t="s">
        <v>75</v>
      </c>
      <c r="B39" s="37" t="s">
        <v>10</v>
      </c>
      <c r="C39" s="60" t="s">
        <v>76</v>
      </c>
      <c r="D39" s="39">
        <v>2277300</v>
      </c>
      <c r="E39" s="39">
        <v>3736415.54</v>
      </c>
      <c r="F39" s="41" t="str">
        <f t="shared" si="4"/>
        <v>-</v>
      </c>
    </row>
    <row r="40" spans="1:6" ht="33.75" x14ac:dyDescent="0.2">
      <c r="A40" s="43" t="s">
        <v>77</v>
      </c>
      <c r="B40" s="37" t="s">
        <v>10</v>
      </c>
      <c r="C40" s="60" t="s">
        <v>78</v>
      </c>
      <c r="D40" s="39">
        <v>2277300</v>
      </c>
      <c r="E40" s="39">
        <v>3736415.54</v>
      </c>
      <c r="F40" s="41" t="str">
        <f t="shared" si="4"/>
        <v>-</v>
      </c>
    </row>
    <row r="41" spans="1:6" ht="33.75" x14ac:dyDescent="0.2">
      <c r="A41" s="43" t="s">
        <v>77</v>
      </c>
      <c r="B41" s="37" t="s">
        <v>10</v>
      </c>
      <c r="C41" s="60" t="s">
        <v>79</v>
      </c>
      <c r="D41" s="39">
        <v>2277300</v>
      </c>
      <c r="E41" s="39">
        <v>3726415.54</v>
      </c>
      <c r="F41" s="41" t="str">
        <f t="shared" si="4"/>
        <v>-</v>
      </c>
    </row>
    <row r="42" spans="1:6" x14ac:dyDescent="0.2">
      <c r="A42" s="43" t="s">
        <v>80</v>
      </c>
      <c r="B42" s="37" t="s">
        <v>10</v>
      </c>
      <c r="C42" s="60" t="s">
        <v>81</v>
      </c>
      <c r="D42" s="39">
        <v>15700</v>
      </c>
      <c r="E42" s="39">
        <v>28850</v>
      </c>
      <c r="F42" s="41" t="str">
        <f t="shared" si="4"/>
        <v>-</v>
      </c>
    </row>
    <row r="43" spans="1:6" ht="45" x14ac:dyDescent="0.2">
      <c r="A43" s="43" t="s">
        <v>82</v>
      </c>
      <c r="B43" s="37" t="s">
        <v>10</v>
      </c>
      <c r="C43" s="60" t="s">
        <v>83</v>
      </c>
      <c r="D43" s="39">
        <v>15700</v>
      </c>
      <c r="E43" s="39">
        <v>28850</v>
      </c>
      <c r="F43" s="41" t="str">
        <f t="shared" si="4"/>
        <v>-</v>
      </c>
    </row>
    <row r="44" spans="1:6" ht="90" x14ac:dyDescent="0.2">
      <c r="A44" s="71" t="s">
        <v>84</v>
      </c>
      <c r="B44" s="37" t="s">
        <v>10</v>
      </c>
      <c r="C44" s="60" t="s">
        <v>85</v>
      </c>
      <c r="D44" s="39">
        <v>15700</v>
      </c>
      <c r="E44" s="39">
        <v>28850</v>
      </c>
      <c r="F44" s="41" t="str">
        <f t="shared" si="4"/>
        <v>-</v>
      </c>
    </row>
    <row r="45" spans="1:6" ht="33.75" x14ac:dyDescent="0.2">
      <c r="A45" s="43" t="s">
        <v>86</v>
      </c>
      <c r="B45" s="37" t="s">
        <v>10</v>
      </c>
      <c r="C45" s="60" t="s">
        <v>87</v>
      </c>
      <c r="D45" s="39">
        <v>41500</v>
      </c>
      <c r="E45" s="39">
        <v>124938.88</v>
      </c>
      <c r="F45" s="41" t="str">
        <f t="shared" si="4"/>
        <v>-</v>
      </c>
    </row>
    <row r="46" spans="1:6" ht="78.75" x14ac:dyDescent="0.2">
      <c r="A46" s="71" t="s">
        <v>88</v>
      </c>
      <c r="B46" s="37" t="s">
        <v>10</v>
      </c>
      <c r="C46" s="60" t="s">
        <v>89</v>
      </c>
      <c r="D46" s="39">
        <v>41500</v>
      </c>
      <c r="E46" s="39">
        <f>E45</f>
        <v>124938.88</v>
      </c>
      <c r="F46" s="41" t="str">
        <f t="shared" si="4"/>
        <v>-</v>
      </c>
    </row>
    <row r="47" spans="1:6" ht="67.5" x14ac:dyDescent="0.2">
      <c r="A47" s="71" t="s">
        <v>90</v>
      </c>
      <c r="B47" s="37" t="s">
        <v>10</v>
      </c>
      <c r="C47" s="60" t="s">
        <v>91</v>
      </c>
      <c r="D47" s="39">
        <v>41500</v>
      </c>
      <c r="E47" s="39">
        <f>E46</f>
        <v>124938.88</v>
      </c>
      <c r="F47" s="41" t="str">
        <f t="shared" si="4"/>
        <v>-</v>
      </c>
    </row>
    <row r="48" spans="1:6" ht="56.25" x14ac:dyDescent="0.2">
      <c r="A48" s="43" t="s">
        <v>92</v>
      </c>
      <c r="B48" s="37" t="s">
        <v>10</v>
      </c>
      <c r="C48" s="60" t="s">
        <v>93</v>
      </c>
      <c r="D48" s="39">
        <v>41500</v>
      </c>
      <c r="E48" s="39">
        <f>E47</f>
        <v>124938.88</v>
      </c>
      <c r="F48" s="41" t="str">
        <f t="shared" si="4"/>
        <v>-</v>
      </c>
    </row>
    <row r="49" spans="1:6" ht="22.5" x14ac:dyDescent="0.2">
      <c r="A49" s="43" t="s">
        <v>94</v>
      </c>
      <c r="B49" s="37" t="s">
        <v>10</v>
      </c>
      <c r="C49" s="60" t="s">
        <v>95</v>
      </c>
      <c r="D49" s="39">
        <v>0</v>
      </c>
      <c r="E49" s="39">
        <v>442435.79</v>
      </c>
      <c r="F49" s="41" t="str">
        <f t="shared" si="4"/>
        <v>-</v>
      </c>
    </row>
    <row r="50" spans="1:6" x14ac:dyDescent="0.2">
      <c r="A50" s="43" t="s">
        <v>96</v>
      </c>
      <c r="B50" s="37" t="s">
        <v>10</v>
      </c>
      <c r="C50" s="60" t="s">
        <v>97</v>
      </c>
      <c r="D50" s="39" t="s">
        <v>43</v>
      </c>
      <c r="E50" s="39">
        <v>442435.79</v>
      </c>
      <c r="F50" s="41" t="str">
        <f t="shared" si="4"/>
        <v>-</v>
      </c>
    </row>
    <row r="51" spans="1:6" ht="33.75" x14ac:dyDescent="0.2">
      <c r="A51" s="43" t="s">
        <v>98</v>
      </c>
      <c r="B51" s="37" t="s">
        <v>10</v>
      </c>
      <c r="C51" s="60" t="s">
        <v>359</v>
      </c>
      <c r="D51" s="39" t="s">
        <v>43</v>
      </c>
      <c r="E51" s="39">
        <v>442435.79</v>
      </c>
      <c r="F51" s="41" t="str">
        <f t="shared" si="4"/>
        <v>-</v>
      </c>
    </row>
    <row r="52" spans="1:6" ht="33.75" x14ac:dyDescent="0.2">
      <c r="A52" s="43" t="s">
        <v>99</v>
      </c>
      <c r="B52" s="37" t="s">
        <v>10</v>
      </c>
      <c r="C52" s="60" t="s">
        <v>360</v>
      </c>
      <c r="D52" s="39" t="s">
        <v>43</v>
      </c>
      <c r="E52" s="39">
        <v>442435.79</v>
      </c>
      <c r="F52" s="41" t="str">
        <f t="shared" si="4"/>
        <v>-</v>
      </c>
    </row>
    <row r="53" spans="1:6" x14ac:dyDescent="0.2">
      <c r="A53" s="43" t="s">
        <v>345</v>
      </c>
      <c r="B53" s="37" t="s">
        <v>10</v>
      </c>
      <c r="C53" s="60" t="s">
        <v>346</v>
      </c>
      <c r="D53" s="39">
        <v>3100</v>
      </c>
      <c r="E53" s="39">
        <v>8900</v>
      </c>
      <c r="F53" s="41" t="str">
        <f t="shared" si="4"/>
        <v>-</v>
      </c>
    </row>
    <row r="54" spans="1:6" ht="22.5" x14ac:dyDescent="0.2">
      <c r="A54" s="43" t="s">
        <v>347</v>
      </c>
      <c r="B54" s="37"/>
      <c r="C54" s="60" t="s">
        <v>349</v>
      </c>
      <c r="D54" s="39">
        <v>3100</v>
      </c>
      <c r="E54" s="39">
        <v>8900</v>
      </c>
      <c r="F54" s="41" t="str">
        <f t="shared" si="4"/>
        <v>-</v>
      </c>
    </row>
    <row r="55" spans="1:6" ht="33.75" x14ac:dyDescent="0.2">
      <c r="A55" s="43" t="s">
        <v>348</v>
      </c>
      <c r="B55" s="37"/>
      <c r="C55" s="60" t="s">
        <v>350</v>
      </c>
      <c r="D55" s="39">
        <v>3100</v>
      </c>
      <c r="E55" s="39">
        <v>8900</v>
      </c>
      <c r="F55" s="41" t="str">
        <f t="shared" si="4"/>
        <v>-</v>
      </c>
    </row>
    <row r="56" spans="1:6" x14ac:dyDescent="0.2">
      <c r="A56" s="43" t="s">
        <v>100</v>
      </c>
      <c r="B56" s="37" t="s">
        <v>10</v>
      </c>
      <c r="C56" s="60" t="s">
        <v>101</v>
      </c>
      <c r="D56" s="39">
        <v>8111300</v>
      </c>
      <c r="E56" s="39">
        <v>7241105.0599999996</v>
      </c>
      <c r="F56" s="41">
        <f t="shared" si="4"/>
        <v>870194.94000000041</v>
      </c>
    </row>
    <row r="57" spans="1:6" ht="33.75" x14ac:dyDescent="0.2">
      <c r="A57" s="43" t="s">
        <v>102</v>
      </c>
      <c r="B57" s="37" t="s">
        <v>10</v>
      </c>
      <c r="C57" s="60" t="s">
        <v>103</v>
      </c>
      <c r="D57" s="39">
        <v>8111300</v>
      </c>
      <c r="E57" s="39">
        <v>7650358.1699999999</v>
      </c>
      <c r="F57" s="41">
        <f t="shared" si="4"/>
        <v>460941.83000000007</v>
      </c>
    </row>
    <row r="58" spans="1:6" ht="22.5" x14ac:dyDescent="0.2">
      <c r="A58" s="43" t="s">
        <v>104</v>
      </c>
      <c r="B58" s="37" t="s">
        <v>10</v>
      </c>
      <c r="C58" s="60" t="s">
        <v>105</v>
      </c>
      <c r="D58" s="39">
        <v>4358200</v>
      </c>
      <c r="E58" s="39">
        <v>4358200</v>
      </c>
      <c r="F58" s="41" t="str">
        <f t="shared" si="4"/>
        <v>-</v>
      </c>
    </row>
    <row r="59" spans="1:6" x14ac:dyDescent="0.2">
      <c r="A59" s="43" t="s">
        <v>106</v>
      </c>
      <c r="B59" s="37" t="s">
        <v>10</v>
      </c>
      <c r="C59" s="60" t="s">
        <v>107</v>
      </c>
      <c r="D59" s="39">
        <v>4358200</v>
      </c>
      <c r="E59" s="39">
        <v>4358200</v>
      </c>
      <c r="F59" s="41" t="str">
        <f t="shared" si="4"/>
        <v>-</v>
      </c>
    </row>
    <row r="60" spans="1:6" ht="22.5" x14ac:dyDescent="0.2">
      <c r="A60" s="43" t="s">
        <v>108</v>
      </c>
      <c r="B60" s="37" t="s">
        <v>10</v>
      </c>
      <c r="C60" s="60" t="s">
        <v>109</v>
      </c>
      <c r="D60" s="39">
        <v>4358200</v>
      </c>
      <c r="E60" s="39">
        <v>4358200</v>
      </c>
      <c r="F60" s="41" t="str">
        <f t="shared" si="4"/>
        <v>-</v>
      </c>
    </row>
    <row r="61" spans="1:6" ht="22.5" x14ac:dyDescent="0.2">
      <c r="A61" s="43" t="s">
        <v>110</v>
      </c>
      <c r="B61" s="37" t="s">
        <v>10</v>
      </c>
      <c r="C61" s="60" t="s">
        <v>111</v>
      </c>
      <c r="D61" s="39">
        <v>346900</v>
      </c>
      <c r="E61" s="39">
        <v>346900</v>
      </c>
      <c r="F61" s="41" t="str">
        <f t="shared" si="4"/>
        <v>-</v>
      </c>
    </row>
    <row r="62" spans="1:6" ht="33.75" x14ac:dyDescent="0.2">
      <c r="A62" s="43" t="s">
        <v>112</v>
      </c>
      <c r="B62" s="37" t="s">
        <v>10</v>
      </c>
      <c r="C62" s="60" t="s">
        <v>113</v>
      </c>
      <c r="D62" s="39">
        <v>346700</v>
      </c>
      <c r="E62" s="39">
        <v>346700</v>
      </c>
      <c r="F62" s="41" t="str">
        <f t="shared" si="4"/>
        <v>-</v>
      </c>
    </row>
    <row r="63" spans="1:6" ht="33.75" x14ac:dyDescent="0.2">
      <c r="A63" s="43" t="s">
        <v>114</v>
      </c>
      <c r="B63" s="37" t="s">
        <v>10</v>
      </c>
      <c r="C63" s="60" t="s">
        <v>115</v>
      </c>
      <c r="D63" s="39">
        <v>346700</v>
      </c>
      <c r="E63" s="39">
        <v>346700</v>
      </c>
      <c r="F63" s="41" t="str">
        <f t="shared" si="4"/>
        <v>-</v>
      </c>
    </row>
    <row r="64" spans="1:6" ht="33.75" x14ac:dyDescent="0.2">
      <c r="A64" s="43" t="s">
        <v>116</v>
      </c>
      <c r="B64" s="37" t="s">
        <v>10</v>
      </c>
      <c r="C64" s="60" t="s">
        <v>117</v>
      </c>
      <c r="D64" s="39">
        <v>200</v>
      </c>
      <c r="E64" s="39">
        <v>200</v>
      </c>
      <c r="F64" s="41" t="str">
        <f t="shared" si="4"/>
        <v>-</v>
      </c>
    </row>
    <row r="65" spans="1:6" ht="33.75" x14ac:dyDescent="0.2">
      <c r="A65" s="43" t="s">
        <v>118</v>
      </c>
      <c r="B65" s="37" t="s">
        <v>10</v>
      </c>
      <c r="C65" s="60" t="s">
        <v>119</v>
      </c>
      <c r="D65" s="39">
        <v>200</v>
      </c>
      <c r="E65" s="39">
        <v>200</v>
      </c>
      <c r="F65" s="41" t="str">
        <f t="shared" si="4"/>
        <v>-</v>
      </c>
    </row>
    <row r="66" spans="1:6" x14ac:dyDescent="0.2">
      <c r="A66" s="43" t="s">
        <v>120</v>
      </c>
      <c r="B66" s="37" t="s">
        <v>10</v>
      </c>
      <c r="C66" s="60" t="s">
        <v>121</v>
      </c>
      <c r="D66" s="39">
        <v>3406200</v>
      </c>
      <c r="E66" s="39">
        <v>2945258.17</v>
      </c>
      <c r="F66" s="41">
        <f t="shared" si="4"/>
        <v>460941.83000000007</v>
      </c>
    </row>
    <row r="67" spans="1:6" ht="45" x14ac:dyDescent="0.2">
      <c r="A67" s="122" t="s">
        <v>361</v>
      </c>
      <c r="B67" s="37"/>
      <c r="C67" s="60" t="s">
        <v>363</v>
      </c>
      <c r="D67" s="39">
        <v>3103300</v>
      </c>
      <c r="E67" s="39">
        <v>2642358.17</v>
      </c>
      <c r="F67" s="41">
        <f t="shared" si="4"/>
        <v>460941.83000000007</v>
      </c>
    </row>
    <row r="68" spans="1:6" ht="56.25" x14ac:dyDescent="0.2">
      <c r="A68" s="122" t="s">
        <v>362</v>
      </c>
      <c r="B68" s="37"/>
      <c r="C68" s="60" t="s">
        <v>364</v>
      </c>
      <c r="D68" s="39">
        <v>3103300</v>
      </c>
      <c r="E68" s="39">
        <v>2642358.17</v>
      </c>
      <c r="F68" s="41">
        <f t="shared" si="4"/>
        <v>460941.83000000007</v>
      </c>
    </row>
    <row r="69" spans="1:6" ht="22.5" x14ac:dyDescent="0.2">
      <c r="A69" s="43" t="s">
        <v>122</v>
      </c>
      <c r="B69" s="37" t="s">
        <v>10</v>
      </c>
      <c r="C69" s="60" t="s">
        <v>123</v>
      </c>
      <c r="D69" s="39">
        <v>302900</v>
      </c>
      <c r="E69" s="39">
        <v>302900</v>
      </c>
      <c r="F69" s="41" t="str">
        <f t="shared" si="4"/>
        <v>-</v>
      </c>
    </row>
    <row r="70" spans="1:6" ht="22.5" x14ac:dyDescent="0.2">
      <c r="A70" s="43" t="s">
        <v>124</v>
      </c>
      <c r="B70" s="37" t="s">
        <v>10</v>
      </c>
      <c r="C70" s="60" t="s">
        <v>125</v>
      </c>
      <c r="D70" s="39">
        <v>302900</v>
      </c>
      <c r="E70" s="39">
        <v>302900</v>
      </c>
      <c r="F70" s="41" t="str">
        <f t="shared" si="4"/>
        <v>-</v>
      </c>
    </row>
    <row r="71" spans="1:6" ht="33.75" x14ac:dyDescent="0.2">
      <c r="A71" s="123" t="s">
        <v>365</v>
      </c>
      <c r="B71" s="37"/>
      <c r="C71" s="60" t="s">
        <v>368</v>
      </c>
      <c r="D71" s="39"/>
      <c r="E71" s="39">
        <v>-409253.11</v>
      </c>
      <c r="F71" s="41">
        <f t="shared" ref="F71:F73" si="5">IF(OR(D71="-",E71&gt;=D71),"-",D71-IF(E71="-",0,E71))</f>
        <v>409253.11</v>
      </c>
    </row>
    <row r="72" spans="1:6" ht="33.75" x14ac:dyDescent="0.2">
      <c r="A72" s="123" t="s">
        <v>366</v>
      </c>
      <c r="B72" s="37" t="s">
        <v>10</v>
      </c>
      <c r="C72" s="60" t="s">
        <v>369</v>
      </c>
      <c r="D72" s="39"/>
      <c r="E72" s="39">
        <v>-409253.11</v>
      </c>
      <c r="F72" s="41">
        <f t="shared" si="5"/>
        <v>409253.11</v>
      </c>
    </row>
    <row r="73" spans="1:6" ht="34.5" thickBot="1" x14ac:dyDescent="0.25">
      <c r="A73" s="123" t="s">
        <v>367</v>
      </c>
      <c r="B73" s="37" t="s">
        <v>10</v>
      </c>
      <c r="C73" s="60" t="s">
        <v>370</v>
      </c>
      <c r="D73" s="39"/>
      <c r="E73" s="39">
        <v>-409253.11</v>
      </c>
      <c r="F73" s="41">
        <f t="shared" si="5"/>
        <v>409253.11</v>
      </c>
    </row>
    <row r="74" spans="1:6" ht="12.75" customHeight="1" x14ac:dyDescent="0.2">
      <c r="A74" s="44"/>
      <c r="B74" s="45"/>
      <c r="C74" s="45"/>
      <c r="D74" s="24"/>
      <c r="E74" s="24"/>
      <c r="F74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:F70">
    <cfRule type="cellIs" dxfId="158" priority="114" stopIfTrue="1" operator="equal">
      <formula>0</formula>
    </cfRule>
  </conditionalFormatting>
  <conditionalFormatting sqref="F71:F73">
    <cfRule type="cellIs" dxfId="157" priority="1" stopIfTrue="1" operator="equal">
      <formula>0</formula>
    </cfRule>
  </conditionalFormatting>
  <printOptions gridLinesSet="0"/>
  <pageMargins left="0.98425196850393704" right="0.59055118110236227" top="0.78740157480314965" bottom="0.39370078740157483" header="0" footer="0"/>
  <pageSetup paperSize="9" scale="58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12</xdr:col>
                <xdr:colOff>0</xdr:colOff>
                <xdr:row>7</xdr:row>
                <xdr:rowOff>28575</xdr:rowOff>
              </from>
              <to>
                <xdr:col>13</xdr:col>
                <xdr:colOff>304800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66"/>
  <sheetViews>
    <sheetView showGridLines="0" zoomScaleNormal="100" zoomScaleSheetLayoutView="80" workbookViewId="0">
      <selection activeCell="F145" sqref="F145"/>
    </sheetView>
  </sheetViews>
  <sheetFormatPr defaultRowHeight="12.75" x14ac:dyDescent="0.2"/>
  <cols>
    <col min="1" max="1" width="45.7109375" style="72" customWidth="1"/>
    <col min="2" max="2" width="4.28515625" style="72" customWidth="1"/>
    <col min="3" max="3" width="40.7109375" style="72" customWidth="1"/>
    <col min="4" max="4" width="18.85546875" style="72" customWidth="1"/>
    <col min="5" max="6" width="18.7109375" style="72" customWidth="1"/>
    <col min="7" max="16384" width="9.140625" style="72"/>
  </cols>
  <sheetData>
    <row r="1" spans="1:6" ht="12.75" customHeight="1" x14ac:dyDescent="0.2"/>
    <row r="2" spans="1:6" ht="15" customHeight="1" x14ac:dyDescent="0.25">
      <c r="A2" s="144" t="s">
        <v>21</v>
      </c>
      <c r="B2" s="144"/>
      <c r="C2" s="144"/>
      <c r="D2" s="144"/>
      <c r="E2" s="73"/>
      <c r="F2" s="74" t="s">
        <v>18</v>
      </c>
    </row>
    <row r="3" spans="1:6" ht="13.5" customHeight="1" thickBot="1" x14ac:dyDescent="0.25">
      <c r="A3" s="75"/>
      <c r="B3" s="75"/>
      <c r="C3" s="76"/>
      <c r="D3" s="77"/>
      <c r="E3" s="77"/>
      <c r="F3" s="77"/>
    </row>
    <row r="4" spans="1:6" ht="10.35" customHeight="1" x14ac:dyDescent="0.2">
      <c r="A4" s="145" t="s">
        <v>4</v>
      </c>
      <c r="B4" s="148" t="s">
        <v>11</v>
      </c>
      <c r="C4" s="151" t="s">
        <v>25</v>
      </c>
      <c r="D4" s="153" t="s">
        <v>17</v>
      </c>
      <c r="E4" s="156" t="s">
        <v>12</v>
      </c>
      <c r="F4" s="142" t="s">
        <v>15</v>
      </c>
    </row>
    <row r="5" spans="1:6" ht="5.45" customHeight="1" x14ac:dyDescent="0.2">
      <c r="A5" s="146"/>
      <c r="B5" s="149"/>
      <c r="C5" s="152"/>
      <c r="D5" s="154"/>
      <c r="E5" s="157"/>
      <c r="F5" s="143"/>
    </row>
    <row r="6" spans="1:6" ht="9.6" customHeight="1" x14ac:dyDescent="0.2">
      <c r="A6" s="146"/>
      <c r="B6" s="149"/>
      <c r="C6" s="152"/>
      <c r="D6" s="154"/>
      <c r="E6" s="157"/>
      <c r="F6" s="143"/>
    </row>
    <row r="7" spans="1:6" ht="6" customHeight="1" x14ac:dyDescent="0.2">
      <c r="A7" s="146"/>
      <c r="B7" s="149"/>
      <c r="C7" s="152"/>
      <c r="D7" s="154"/>
      <c r="E7" s="157"/>
      <c r="F7" s="143"/>
    </row>
    <row r="8" spans="1:6" ht="6.6" customHeight="1" x14ac:dyDescent="0.2">
      <c r="A8" s="146"/>
      <c r="B8" s="149"/>
      <c r="C8" s="152"/>
      <c r="D8" s="154"/>
      <c r="E8" s="157"/>
      <c r="F8" s="143"/>
    </row>
    <row r="9" spans="1:6" ht="11.1" customHeight="1" x14ac:dyDescent="0.2">
      <c r="A9" s="146"/>
      <c r="B9" s="149"/>
      <c r="C9" s="152"/>
      <c r="D9" s="154"/>
      <c r="E9" s="157"/>
      <c r="F9" s="143"/>
    </row>
    <row r="10" spans="1:6" ht="4.1500000000000004" hidden="1" customHeight="1" x14ac:dyDescent="0.2">
      <c r="A10" s="146"/>
      <c r="B10" s="149"/>
      <c r="C10" s="78"/>
      <c r="D10" s="154"/>
      <c r="E10" s="79"/>
      <c r="F10" s="80"/>
    </row>
    <row r="11" spans="1:6" ht="13.15" hidden="1" customHeight="1" x14ac:dyDescent="0.2">
      <c r="A11" s="147"/>
      <c r="B11" s="150"/>
      <c r="C11" s="81"/>
      <c r="D11" s="155"/>
      <c r="E11" s="82"/>
      <c r="F11" s="83"/>
    </row>
    <row r="12" spans="1:6" ht="13.5" customHeight="1" thickBot="1" x14ac:dyDescent="0.25">
      <c r="A12" s="84">
        <v>1</v>
      </c>
      <c r="B12" s="85">
        <v>2</v>
      </c>
      <c r="C12" s="86">
        <v>3</v>
      </c>
      <c r="D12" s="87" t="s">
        <v>1</v>
      </c>
      <c r="E12" s="88" t="s">
        <v>2</v>
      </c>
      <c r="F12" s="89" t="s">
        <v>13</v>
      </c>
    </row>
    <row r="13" spans="1:6" x14ac:dyDescent="0.2">
      <c r="A13" s="90" t="s">
        <v>126</v>
      </c>
      <c r="B13" s="91" t="s">
        <v>127</v>
      </c>
      <c r="C13" s="92" t="s">
        <v>128</v>
      </c>
      <c r="D13" s="93">
        <f>D15+D66+D76+D90+D102+D127+D135+D149+D157</f>
        <v>21321600</v>
      </c>
      <c r="E13" s="93">
        <f>E15+E66+E76+E90+E102+E127+E135+E149+E157</f>
        <v>19997821.100000001</v>
      </c>
      <c r="F13" s="94">
        <f>IF(OR(D13="-",E13&gt;=D13),"-",D13-IF(E13="-",0,E13))</f>
        <v>1323778.8999999985</v>
      </c>
    </row>
    <row r="14" spans="1:6" x14ac:dyDescent="0.2">
      <c r="A14" s="95" t="s">
        <v>44</v>
      </c>
      <c r="B14" s="96"/>
      <c r="C14" s="97"/>
      <c r="D14" s="98"/>
      <c r="E14" s="99"/>
      <c r="F14" s="100"/>
    </row>
    <row r="15" spans="1:6" x14ac:dyDescent="0.2">
      <c r="A15" s="90" t="s">
        <v>129</v>
      </c>
      <c r="B15" s="91" t="s">
        <v>127</v>
      </c>
      <c r="C15" s="92" t="s">
        <v>130</v>
      </c>
      <c r="D15" s="93">
        <f>D16+FIO+D24+D26+D28</f>
        <v>7386497.0599999996</v>
      </c>
      <c r="E15" s="93">
        <f>E16+FIO+E24+E26+E28</f>
        <v>7373554.5999999996</v>
      </c>
      <c r="F15" s="94">
        <f t="shared" ref="F15:F49" si="0">IF(OR(D15="-",E15&gt;=D15),"-",D15-IF(E15="-",0,E15))</f>
        <v>12942.459999999963</v>
      </c>
    </row>
    <row r="16" spans="1:6" ht="56.25" x14ac:dyDescent="0.2">
      <c r="A16" s="101" t="s">
        <v>131</v>
      </c>
      <c r="B16" s="102" t="s">
        <v>127</v>
      </c>
      <c r="C16" s="103" t="s">
        <v>132</v>
      </c>
      <c r="D16" s="104">
        <f>D17</f>
        <v>5812189.2399999993</v>
      </c>
      <c r="E16" s="104">
        <f>E17</f>
        <v>5812189.2399999993</v>
      </c>
      <c r="F16" s="105" t="str">
        <f t="shared" si="0"/>
        <v>-</v>
      </c>
    </row>
    <row r="17" spans="1:6" ht="22.5" x14ac:dyDescent="0.2">
      <c r="A17" s="101" t="s">
        <v>133</v>
      </c>
      <c r="B17" s="102" t="s">
        <v>127</v>
      </c>
      <c r="C17" s="103" t="s">
        <v>134</v>
      </c>
      <c r="D17" s="104">
        <f>D18+D19+D20</f>
        <v>5812189.2399999993</v>
      </c>
      <c r="E17" s="104">
        <f>E18+E19+E20</f>
        <v>5812189.2399999993</v>
      </c>
      <c r="F17" s="105" t="str">
        <f t="shared" si="0"/>
        <v>-</v>
      </c>
    </row>
    <row r="18" spans="1:6" ht="22.5" x14ac:dyDescent="0.2">
      <c r="A18" s="101" t="s">
        <v>135</v>
      </c>
      <c r="B18" s="102" t="s">
        <v>127</v>
      </c>
      <c r="C18" s="103" t="s">
        <v>136</v>
      </c>
      <c r="D18" s="104">
        <f>D40</f>
        <v>4192106.9</v>
      </c>
      <c r="E18" s="104">
        <f>E40</f>
        <v>4192106.9</v>
      </c>
      <c r="F18" s="105" t="str">
        <f t="shared" si="0"/>
        <v>-</v>
      </c>
    </row>
    <row r="19" spans="1:6" ht="33.75" x14ac:dyDescent="0.2">
      <c r="A19" s="101" t="s">
        <v>137</v>
      </c>
      <c r="B19" s="102" t="s">
        <v>127</v>
      </c>
      <c r="C19" s="103" t="s">
        <v>138</v>
      </c>
      <c r="D19" s="104">
        <v>352016.58</v>
      </c>
      <c r="E19" s="106">
        <v>352016.58</v>
      </c>
      <c r="F19" s="105" t="str">
        <f t="shared" si="0"/>
        <v>-</v>
      </c>
    </row>
    <row r="20" spans="1:6" ht="33.75" x14ac:dyDescent="0.2">
      <c r="A20" s="101" t="s">
        <v>139</v>
      </c>
      <c r="B20" s="102" t="s">
        <v>127</v>
      </c>
      <c r="C20" s="103" t="s">
        <v>140</v>
      </c>
      <c r="D20" s="104">
        <v>1268065.76</v>
      </c>
      <c r="E20" s="106">
        <v>1268065.76</v>
      </c>
      <c r="F20" s="105" t="str">
        <f t="shared" si="0"/>
        <v>-</v>
      </c>
    </row>
    <row r="21" spans="1:6" ht="22.5" x14ac:dyDescent="0.2">
      <c r="A21" s="101" t="s">
        <v>141</v>
      </c>
      <c r="B21" s="102" t="s">
        <v>127</v>
      </c>
      <c r="C21" s="103" t="s">
        <v>142</v>
      </c>
      <c r="D21" s="104">
        <f>D22</f>
        <v>1260203.74</v>
      </c>
      <c r="E21" s="104">
        <f>E43+E55</f>
        <v>1253843.74</v>
      </c>
      <c r="F21" s="105">
        <f t="shared" si="0"/>
        <v>6360</v>
      </c>
    </row>
    <row r="22" spans="1:6" ht="22.5" x14ac:dyDescent="0.2">
      <c r="A22" s="101" t="s">
        <v>143</v>
      </c>
      <c r="B22" s="102" t="s">
        <v>127</v>
      </c>
      <c r="C22" s="103" t="s">
        <v>144</v>
      </c>
      <c r="D22" s="104">
        <f>D23</f>
        <v>1260203.74</v>
      </c>
      <c r="E22" s="104">
        <f>E44+E56</f>
        <v>1253843.74</v>
      </c>
      <c r="F22" s="105">
        <f t="shared" si="0"/>
        <v>6360</v>
      </c>
    </row>
    <row r="23" spans="1:6" ht="22.5" x14ac:dyDescent="0.2">
      <c r="A23" s="101" t="s">
        <v>145</v>
      </c>
      <c r="B23" s="102" t="s">
        <v>127</v>
      </c>
      <c r="C23" s="103" t="s">
        <v>146</v>
      </c>
      <c r="D23" s="104">
        <f>D45+D57+D36</f>
        <v>1260203.74</v>
      </c>
      <c r="E23" s="104">
        <f>E45+E57+E36</f>
        <v>1260203.74</v>
      </c>
      <c r="F23" s="105" t="str">
        <f t="shared" si="0"/>
        <v>-</v>
      </c>
    </row>
    <row r="24" spans="1:6" x14ac:dyDescent="0.2">
      <c r="A24" s="101" t="s">
        <v>147</v>
      </c>
      <c r="B24" s="102" t="s">
        <v>127</v>
      </c>
      <c r="C24" s="103" t="s">
        <v>148</v>
      </c>
      <c r="D24" s="104">
        <f>D58</f>
        <v>78200</v>
      </c>
      <c r="E24" s="104">
        <f>E58</f>
        <v>78200</v>
      </c>
      <c r="F24" s="105" t="str">
        <f t="shared" si="0"/>
        <v>-</v>
      </c>
    </row>
    <row r="25" spans="1:6" x14ac:dyDescent="0.2">
      <c r="A25" s="101" t="s">
        <v>149</v>
      </c>
      <c r="B25" s="102" t="s">
        <v>127</v>
      </c>
      <c r="C25" s="103" t="s">
        <v>150</v>
      </c>
      <c r="D25" s="104">
        <f>D59</f>
        <v>78200</v>
      </c>
      <c r="E25" s="104">
        <f>E59</f>
        <v>78200</v>
      </c>
      <c r="F25" s="105" t="str">
        <f t="shared" si="0"/>
        <v>-</v>
      </c>
    </row>
    <row r="26" spans="1:6" x14ac:dyDescent="0.2">
      <c r="A26" s="101" t="s">
        <v>151</v>
      </c>
      <c r="B26" s="102" t="s">
        <v>127</v>
      </c>
      <c r="C26" s="103" t="s">
        <v>152</v>
      </c>
      <c r="D26" s="104">
        <f>D46+D60+D52</f>
        <v>162800</v>
      </c>
      <c r="E26" s="104">
        <f>E46+E60+E52</f>
        <v>149857.53999999998</v>
      </c>
      <c r="F26" s="105">
        <f t="shared" si="0"/>
        <v>12942.460000000021</v>
      </c>
    </row>
    <row r="27" spans="1:6" x14ac:dyDescent="0.2">
      <c r="A27" s="101" t="s">
        <v>120</v>
      </c>
      <c r="B27" s="102" t="s">
        <v>127</v>
      </c>
      <c r="C27" s="103" t="s">
        <v>153</v>
      </c>
      <c r="D27" s="104">
        <f>D47+D53+D61</f>
        <v>162800</v>
      </c>
      <c r="E27" s="104">
        <f>E47+E53+E61</f>
        <v>149857.53999999998</v>
      </c>
      <c r="F27" s="105">
        <f t="shared" si="0"/>
        <v>12942.460000000021</v>
      </c>
    </row>
    <row r="28" spans="1:6" x14ac:dyDescent="0.2">
      <c r="A28" s="101" t="s">
        <v>154</v>
      </c>
      <c r="B28" s="102" t="s">
        <v>127</v>
      </c>
      <c r="C28" s="103" t="s">
        <v>155</v>
      </c>
      <c r="D28" s="104">
        <f>D29</f>
        <v>73104.08</v>
      </c>
      <c r="E28" s="104">
        <f>E29</f>
        <v>73104.08</v>
      </c>
      <c r="F28" s="105" t="str">
        <f t="shared" si="0"/>
        <v>-</v>
      </c>
    </row>
    <row r="29" spans="1:6" x14ac:dyDescent="0.2">
      <c r="A29" s="101" t="s">
        <v>156</v>
      </c>
      <c r="B29" s="102" t="s">
        <v>127</v>
      </c>
      <c r="C29" s="103" t="s">
        <v>157</v>
      </c>
      <c r="D29" s="104">
        <f>D30+D31+D32</f>
        <v>73104.08</v>
      </c>
      <c r="E29" s="104">
        <f>E30+E31+E32</f>
        <v>73104.08</v>
      </c>
      <c r="F29" s="105" t="str">
        <f t="shared" si="0"/>
        <v>-</v>
      </c>
    </row>
    <row r="30" spans="1:6" ht="22.5" x14ac:dyDescent="0.2">
      <c r="A30" s="101" t="s">
        <v>158</v>
      </c>
      <c r="B30" s="102" t="s">
        <v>127</v>
      </c>
      <c r="C30" s="103" t="s">
        <v>159</v>
      </c>
      <c r="D30" s="104">
        <f>D64</f>
        <v>17024</v>
      </c>
      <c r="E30" s="104">
        <f>E64</f>
        <v>17024</v>
      </c>
      <c r="F30" s="105" t="str">
        <f t="shared" si="0"/>
        <v>-</v>
      </c>
    </row>
    <row r="31" spans="1:6" x14ac:dyDescent="0.2">
      <c r="A31" s="101" t="s">
        <v>160</v>
      </c>
      <c r="B31" s="102" t="s">
        <v>127</v>
      </c>
      <c r="C31" s="103" t="s">
        <v>161</v>
      </c>
      <c r="D31" s="104">
        <f>D50</f>
        <v>1671</v>
      </c>
      <c r="E31" s="104">
        <f>E50</f>
        <v>1671</v>
      </c>
      <c r="F31" s="105" t="str">
        <f t="shared" si="0"/>
        <v>-</v>
      </c>
    </row>
    <row r="32" spans="1:6" x14ac:dyDescent="0.2">
      <c r="A32" s="101" t="s">
        <v>162</v>
      </c>
      <c r="B32" s="102" t="s">
        <v>127</v>
      </c>
      <c r="C32" s="103" t="s">
        <v>163</v>
      </c>
      <c r="D32" s="104">
        <f>D65</f>
        <v>54409.08</v>
      </c>
      <c r="E32" s="104">
        <f>E65</f>
        <v>54409.08</v>
      </c>
      <c r="F32" s="105" t="str">
        <f t="shared" si="0"/>
        <v>-</v>
      </c>
    </row>
    <row r="33" spans="1:6" ht="45" x14ac:dyDescent="0.2">
      <c r="A33" s="90" t="s">
        <v>371</v>
      </c>
      <c r="B33" s="91" t="s">
        <v>127</v>
      </c>
      <c r="C33" s="92" t="s">
        <v>385</v>
      </c>
      <c r="D33" s="93">
        <f t="shared" ref="D33:E35" si="1">D34</f>
        <v>6360</v>
      </c>
      <c r="E33" s="93">
        <f t="shared" si="1"/>
        <v>6360</v>
      </c>
      <c r="F33" s="94" t="str">
        <f t="shared" si="0"/>
        <v>-</v>
      </c>
    </row>
    <row r="34" spans="1:6" ht="22.5" x14ac:dyDescent="0.2">
      <c r="A34" s="101" t="s">
        <v>141</v>
      </c>
      <c r="B34" s="102" t="s">
        <v>127</v>
      </c>
      <c r="C34" s="103" t="s">
        <v>373</v>
      </c>
      <c r="D34" s="104">
        <f t="shared" si="1"/>
        <v>6360</v>
      </c>
      <c r="E34" s="104">
        <f t="shared" si="1"/>
        <v>6360</v>
      </c>
      <c r="F34" s="105" t="str">
        <f t="shared" si="0"/>
        <v>-</v>
      </c>
    </row>
    <row r="35" spans="1:6" ht="22.5" x14ac:dyDescent="0.2">
      <c r="A35" s="101" t="s">
        <v>143</v>
      </c>
      <c r="B35" s="102" t="s">
        <v>127</v>
      </c>
      <c r="C35" s="103" t="s">
        <v>374</v>
      </c>
      <c r="D35" s="104">
        <f t="shared" si="1"/>
        <v>6360</v>
      </c>
      <c r="E35" s="104">
        <f t="shared" si="1"/>
        <v>6360</v>
      </c>
      <c r="F35" s="105" t="str">
        <f t="shared" si="0"/>
        <v>-</v>
      </c>
    </row>
    <row r="36" spans="1:6" ht="22.5" x14ac:dyDescent="0.2">
      <c r="A36" s="101" t="s">
        <v>145</v>
      </c>
      <c r="B36" s="102" t="s">
        <v>127</v>
      </c>
      <c r="C36" s="103" t="s">
        <v>372</v>
      </c>
      <c r="D36" s="104">
        <v>6360</v>
      </c>
      <c r="E36" s="106">
        <v>6360</v>
      </c>
      <c r="F36" s="105" t="str">
        <f t="shared" si="0"/>
        <v>-</v>
      </c>
    </row>
    <row r="37" spans="1:6" ht="45" x14ac:dyDescent="0.2">
      <c r="A37" s="90" t="s">
        <v>164</v>
      </c>
      <c r="B37" s="91" t="s">
        <v>127</v>
      </c>
      <c r="C37" s="92" t="s">
        <v>165</v>
      </c>
      <c r="D37" s="93">
        <f>D38+D43+D46+D48</f>
        <v>6445611.2399999993</v>
      </c>
      <c r="E37" s="93">
        <f>E38+E43+E46+E48</f>
        <v>6442820.4399999995</v>
      </c>
      <c r="F37" s="94">
        <f t="shared" si="0"/>
        <v>2790.7999999998137</v>
      </c>
    </row>
    <row r="38" spans="1:6" ht="56.25" x14ac:dyDescent="0.2">
      <c r="A38" s="101" t="s">
        <v>131</v>
      </c>
      <c r="B38" s="102" t="s">
        <v>127</v>
      </c>
      <c r="C38" s="103" t="s">
        <v>166</v>
      </c>
      <c r="D38" s="104">
        <f>D39</f>
        <v>5812189.2399999993</v>
      </c>
      <c r="E38" s="104">
        <f>E39</f>
        <v>5812189.2399999993</v>
      </c>
      <c r="F38" s="105" t="str">
        <f t="shared" si="0"/>
        <v>-</v>
      </c>
    </row>
    <row r="39" spans="1:6" ht="22.5" x14ac:dyDescent="0.2">
      <c r="A39" s="101" t="s">
        <v>133</v>
      </c>
      <c r="B39" s="102" t="s">
        <v>127</v>
      </c>
      <c r="C39" s="103" t="s">
        <v>167</v>
      </c>
      <c r="D39" s="104">
        <f>SUM(D40:D42)</f>
        <v>5812189.2399999993</v>
      </c>
      <c r="E39" s="104">
        <f>SUM(E40:E42)</f>
        <v>5812189.2399999993</v>
      </c>
      <c r="F39" s="105" t="str">
        <f t="shared" si="0"/>
        <v>-</v>
      </c>
    </row>
    <row r="40" spans="1:6" ht="22.5" x14ac:dyDescent="0.2">
      <c r="A40" s="101" t="s">
        <v>135</v>
      </c>
      <c r="B40" s="102" t="s">
        <v>127</v>
      </c>
      <c r="C40" s="103" t="s">
        <v>168</v>
      </c>
      <c r="D40" s="104">
        <v>4192106.9</v>
      </c>
      <c r="E40" s="106">
        <v>4192106.9</v>
      </c>
      <c r="F40" s="105" t="str">
        <f t="shared" si="0"/>
        <v>-</v>
      </c>
    </row>
    <row r="41" spans="1:6" ht="33.75" x14ac:dyDescent="0.2">
      <c r="A41" s="101" t="s">
        <v>137</v>
      </c>
      <c r="B41" s="102" t="s">
        <v>127</v>
      </c>
      <c r="C41" s="103" t="s">
        <v>169</v>
      </c>
      <c r="D41" s="104">
        <v>352016.58</v>
      </c>
      <c r="E41" s="106">
        <v>352016.58</v>
      </c>
      <c r="F41" s="105" t="str">
        <f t="shared" si="0"/>
        <v>-</v>
      </c>
    </row>
    <row r="42" spans="1:6" ht="33.75" x14ac:dyDescent="0.2">
      <c r="A42" s="101" t="s">
        <v>139</v>
      </c>
      <c r="B42" s="102" t="s">
        <v>127</v>
      </c>
      <c r="C42" s="103" t="s">
        <v>170</v>
      </c>
      <c r="D42" s="104">
        <v>1268065.76</v>
      </c>
      <c r="E42" s="106">
        <v>1268065.76</v>
      </c>
      <c r="F42" s="105" t="str">
        <f t="shared" si="0"/>
        <v>-</v>
      </c>
    </row>
    <row r="43" spans="1:6" ht="22.5" x14ac:dyDescent="0.2">
      <c r="A43" s="101" t="s">
        <v>141</v>
      </c>
      <c r="B43" s="102" t="s">
        <v>127</v>
      </c>
      <c r="C43" s="103" t="s">
        <v>171</v>
      </c>
      <c r="D43" s="104">
        <v>571551</v>
      </c>
      <c r="E43" s="106">
        <f>E44</f>
        <v>571551</v>
      </c>
      <c r="F43" s="105" t="str">
        <f t="shared" si="0"/>
        <v>-</v>
      </c>
    </row>
    <row r="44" spans="1:6" ht="22.5" x14ac:dyDescent="0.2">
      <c r="A44" s="101" t="s">
        <v>143</v>
      </c>
      <c r="B44" s="102" t="s">
        <v>127</v>
      </c>
      <c r="C44" s="103" t="s">
        <v>172</v>
      </c>
      <c r="D44" s="104">
        <v>571551</v>
      </c>
      <c r="E44" s="106">
        <f>E45</f>
        <v>571551</v>
      </c>
      <c r="F44" s="105" t="str">
        <f t="shared" si="0"/>
        <v>-</v>
      </c>
    </row>
    <row r="45" spans="1:6" ht="22.5" x14ac:dyDescent="0.2">
      <c r="A45" s="101" t="s">
        <v>145</v>
      </c>
      <c r="B45" s="102" t="s">
        <v>127</v>
      </c>
      <c r="C45" s="103" t="s">
        <v>173</v>
      </c>
      <c r="D45" s="104">
        <v>571551</v>
      </c>
      <c r="E45" s="106">
        <v>571551</v>
      </c>
      <c r="F45" s="105" t="str">
        <f t="shared" si="0"/>
        <v>-</v>
      </c>
    </row>
    <row r="46" spans="1:6" x14ac:dyDescent="0.2">
      <c r="A46" s="101" t="s">
        <v>151</v>
      </c>
      <c r="B46" s="102" t="s">
        <v>127</v>
      </c>
      <c r="C46" s="103" t="s">
        <v>174</v>
      </c>
      <c r="D46" s="104">
        <f>D47</f>
        <v>60200</v>
      </c>
      <c r="E46" s="104">
        <f>E47</f>
        <v>57409.2</v>
      </c>
      <c r="F46" s="105">
        <f t="shared" si="0"/>
        <v>2790.8000000000029</v>
      </c>
    </row>
    <row r="47" spans="1:6" x14ac:dyDescent="0.2">
      <c r="A47" s="101" t="s">
        <v>120</v>
      </c>
      <c r="B47" s="102" t="s">
        <v>127</v>
      </c>
      <c r="C47" s="103" t="s">
        <v>175</v>
      </c>
      <c r="D47" s="104">
        <v>60200</v>
      </c>
      <c r="E47" s="104">
        <v>57409.2</v>
      </c>
      <c r="F47" s="105">
        <f t="shared" si="0"/>
        <v>2790.8000000000029</v>
      </c>
    </row>
    <row r="48" spans="1:6" x14ac:dyDescent="0.2">
      <c r="A48" s="101" t="s">
        <v>154</v>
      </c>
      <c r="B48" s="102" t="s">
        <v>127</v>
      </c>
      <c r="C48" s="103" t="s">
        <v>176</v>
      </c>
      <c r="D48" s="104">
        <f>D49</f>
        <v>1671</v>
      </c>
      <c r="E48" s="106">
        <f>E49</f>
        <v>1671</v>
      </c>
      <c r="F48" s="105" t="str">
        <f t="shared" si="0"/>
        <v>-</v>
      </c>
    </row>
    <row r="49" spans="1:6" x14ac:dyDescent="0.2">
      <c r="A49" s="101" t="s">
        <v>156</v>
      </c>
      <c r="B49" s="102" t="s">
        <v>127</v>
      </c>
      <c r="C49" s="103" t="s">
        <v>177</v>
      </c>
      <c r="D49" s="104">
        <f>D50</f>
        <v>1671</v>
      </c>
      <c r="E49" s="106">
        <f>E50</f>
        <v>1671</v>
      </c>
      <c r="F49" s="105" t="str">
        <f t="shared" si="0"/>
        <v>-</v>
      </c>
    </row>
    <row r="50" spans="1:6" x14ac:dyDescent="0.2">
      <c r="A50" s="101" t="s">
        <v>160</v>
      </c>
      <c r="B50" s="102" t="s">
        <v>127</v>
      </c>
      <c r="C50" s="103" t="s">
        <v>178</v>
      </c>
      <c r="D50" s="104">
        <v>1671</v>
      </c>
      <c r="E50" s="106">
        <v>1671</v>
      </c>
      <c r="F50" s="105" t="str">
        <f t="shared" ref="F50:F78" si="2">IF(OR(D50="-",E50&gt;=D50),"-",D50-IF(E50="-",0,E50))</f>
        <v>-</v>
      </c>
    </row>
    <row r="51" spans="1:6" ht="33.75" x14ac:dyDescent="0.2">
      <c r="A51" s="90" t="s">
        <v>179</v>
      </c>
      <c r="B51" s="91" t="s">
        <v>127</v>
      </c>
      <c r="C51" s="92" t="s">
        <v>180</v>
      </c>
      <c r="D51" s="93">
        <f>D52</f>
        <v>36000</v>
      </c>
      <c r="E51" s="93">
        <f>E52</f>
        <v>28824.17</v>
      </c>
      <c r="F51" s="94">
        <f t="shared" si="2"/>
        <v>7175.8300000000017</v>
      </c>
    </row>
    <row r="52" spans="1:6" x14ac:dyDescent="0.2">
      <c r="A52" s="101" t="s">
        <v>151</v>
      </c>
      <c r="B52" s="102" t="s">
        <v>127</v>
      </c>
      <c r="C52" s="103" t="s">
        <v>181</v>
      </c>
      <c r="D52" s="104">
        <f>D53</f>
        <v>36000</v>
      </c>
      <c r="E52" s="106">
        <f>E53</f>
        <v>28824.17</v>
      </c>
      <c r="F52" s="105">
        <f t="shared" si="2"/>
        <v>7175.8300000000017</v>
      </c>
    </row>
    <row r="53" spans="1:6" x14ac:dyDescent="0.2">
      <c r="A53" s="101" t="s">
        <v>120</v>
      </c>
      <c r="B53" s="102" t="s">
        <v>127</v>
      </c>
      <c r="C53" s="103" t="s">
        <v>182</v>
      </c>
      <c r="D53" s="104">
        <v>36000</v>
      </c>
      <c r="E53" s="106">
        <v>28824.17</v>
      </c>
      <c r="F53" s="105">
        <f t="shared" si="2"/>
        <v>7175.8300000000017</v>
      </c>
    </row>
    <row r="54" spans="1:6" x14ac:dyDescent="0.2">
      <c r="A54" s="90" t="s">
        <v>183</v>
      </c>
      <c r="B54" s="91" t="s">
        <v>127</v>
      </c>
      <c r="C54" s="92" t="s">
        <v>184</v>
      </c>
      <c r="D54" s="93">
        <f>D55+D58+D60+D62</f>
        <v>898525.82</v>
      </c>
      <c r="E54" s="93">
        <f>E55+E58+E60+E62</f>
        <v>895549.99</v>
      </c>
      <c r="F54" s="94">
        <f t="shared" si="2"/>
        <v>2975.8299999999581</v>
      </c>
    </row>
    <row r="55" spans="1:6" ht="22.5" x14ac:dyDescent="0.2">
      <c r="A55" s="101" t="s">
        <v>141</v>
      </c>
      <c r="B55" s="102" t="s">
        <v>127</v>
      </c>
      <c r="C55" s="103" t="s">
        <v>185</v>
      </c>
      <c r="D55" s="104">
        <f>D56</f>
        <v>682292.74</v>
      </c>
      <c r="E55" s="104">
        <f>E56</f>
        <v>682292.74</v>
      </c>
      <c r="F55" s="105" t="str">
        <f t="shared" si="2"/>
        <v>-</v>
      </c>
    </row>
    <row r="56" spans="1:6" ht="22.5" x14ac:dyDescent="0.2">
      <c r="A56" s="101" t="s">
        <v>143</v>
      </c>
      <c r="B56" s="102" t="s">
        <v>127</v>
      </c>
      <c r="C56" s="103" t="s">
        <v>186</v>
      </c>
      <c r="D56" s="104">
        <f>D57</f>
        <v>682292.74</v>
      </c>
      <c r="E56" s="104">
        <f>E57</f>
        <v>682292.74</v>
      </c>
      <c r="F56" s="105" t="str">
        <f t="shared" si="2"/>
        <v>-</v>
      </c>
    </row>
    <row r="57" spans="1:6" ht="22.5" x14ac:dyDescent="0.2">
      <c r="A57" s="101" t="s">
        <v>145</v>
      </c>
      <c r="B57" s="102" t="s">
        <v>127</v>
      </c>
      <c r="C57" s="103" t="s">
        <v>187</v>
      </c>
      <c r="D57" s="104">
        <v>682292.74</v>
      </c>
      <c r="E57" s="106">
        <v>682292.74</v>
      </c>
      <c r="F57" s="105" t="str">
        <f t="shared" si="2"/>
        <v>-</v>
      </c>
    </row>
    <row r="58" spans="1:6" x14ac:dyDescent="0.2">
      <c r="A58" s="101" t="s">
        <v>147</v>
      </c>
      <c r="B58" s="102" t="s">
        <v>127</v>
      </c>
      <c r="C58" s="103" t="s">
        <v>188</v>
      </c>
      <c r="D58" s="104">
        <v>78200</v>
      </c>
      <c r="E58" s="106">
        <v>78200</v>
      </c>
      <c r="F58" s="105" t="str">
        <f t="shared" si="2"/>
        <v>-</v>
      </c>
    </row>
    <row r="59" spans="1:6" x14ac:dyDescent="0.2">
      <c r="A59" s="101" t="s">
        <v>149</v>
      </c>
      <c r="B59" s="102" t="s">
        <v>127</v>
      </c>
      <c r="C59" s="103" t="s">
        <v>189</v>
      </c>
      <c r="D59" s="104">
        <v>78200</v>
      </c>
      <c r="E59" s="106">
        <v>78200</v>
      </c>
      <c r="F59" s="105" t="str">
        <f t="shared" si="2"/>
        <v>-</v>
      </c>
    </row>
    <row r="60" spans="1:6" x14ac:dyDescent="0.2">
      <c r="A60" s="101" t="s">
        <v>151</v>
      </c>
      <c r="B60" s="102" t="s">
        <v>127</v>
      </c>
      <c r="C60" s="103" t="s">
        <v>190</v>
      </c>
      <c r="D60" s="104">
        <f>D61</f>
        <v>66600</v>
      </c>
      <c r="E60" s="106">
        <f>E61</f>
        <v>63624.17</v>
      </c>
      <c r="F60" s="105">
        <f t="shared" si="2"/>
        <v>2975.8300000000017</v>
      </c>
    </row>
    <row r="61" spans="1:6" x14ac:dyDescent="0.2">
      <c r="A61" s="101" t="s">
        <v>120</v>
      </c>
      <c r="B61" s="102" t="s">
        <v>127</v>
      </c>
      <c r="C61" s="103" t="s">
        <v>191</v>
      </c>
      <c r="D61" s="104">
        <v>66600</v>
      </c>
      <c r="E61" s="106">
        <v>63624.17</v>
      </c>
      <c r="F61" s="105">
        <f t="shared" si="2"/>
        <v>2975.8300000000017</v>
      </c>
    </row>
    <row r="62" spans="1:6" x14ac:dyDescent="0.2">
      <c r="A62" s="101" t="s">
        <v>154</v>
      </c>
      <c r="B62" s="102" t="s">
        <v>127</v>
      </c>
      <c r="C62" s="103" t="s">
        <v>192</v>
      </c>
      <c r="D62" s="104">
        <f>D63</f>
        <v>71433.08</v>
      </c>
      <c r="E62" s="104">
        <f>E63</f>
        <v>71433.08</v>
      </c>
      <c r="F62" s="105" t="str">
        <f t="shared" si="2"/>
        <v>-</v>
      </c>
    </row>
    <row r="63" spans="1:6" x14ac:dyDescent="0.2">
      <c r="A63" s="101" t="s">
        <v>156</v>
      </c>
      <c r="B63" s="102" t="s">
        <v>127</v>
      </c>
      <c r="C63" s="103" t="s">
        <v>193</v>
      </c>
      <c r="D63" s="104">
        <f>SUM(D64:D65)</f>
        <v>71433.08</v>
      </c>
      <c r="E63" s="104">
        <f>SUM(E64:E65)</f>
        <v>71433.08</v>
      </c>
      <c r="F63" s="105" t="str">
        <f t="shared" si="2"/>
        <v>-</v>
      </c>
    </row>
    <row r="64" spans="1:6" ht="22.5" x14ac:dyDescent="0.2">
      <c r="A64" s="101" t="s">
        <v>158</v>
      </c>
      <c r="B64" s="102" t="s">
        <v>127</v>
      </c>
      <c r="C64" s="103" t="s">
        <v>194</v>
      </c>
      <c r="D64" s="104">
        <v>17024</v>
      </c>
      <c r="E64" s="106">
        <v>17024</v>
      </c>
      <c r="F64" s="105" t="str">
        <f t="shared" si="2"/>
        <v>-</v>
      </c>
    </row>
    <row r="65" spans="1:6" x14ac:dyDescent="0.2">
      <c r="A65" s="101" t="s">
        <v>162</v>
      </c>
      <c r="B65" s="102" t="s">
        <v>127</v>
      </c>
      <c r="C65" s="103" t="s">
        <v>195</v>
      </c>
      <c r="D65" s="104">
        <v>54409.08</v>
      </c>
      <c r="E65" s="106">
        <v>54409.08</v>
      </c>
      <c r="F65" s="105" t="str">
        <f t="shared" si="2"/>
        <v>-</v>
      </c>
    </row>
    <row r="66" spans="1:6" x14ac:dyDescent="0.2">
      <c r="A66" s="90" t="s">
        <v>196</v>
      </c>
      <c r="B66" s="91" t="s">
        <v>127</v>
      </c>
      <c r="C66" s="92" t="s">
        <v>197</v>
      </c>
      <c r="D66" s="93">
        <f>D67</f>
        <v>346700</v>
      </c>
      <c r="E66" s="93">
        <f>E67</f>
        <v>346700</v>
      </c>
      <c r="F66" s="94" t="str">
        <f t="shared" si="2"/>
        <v>-</v>
      </c>
    </row>
    <row r="67" spans="1:6" ht="56.25" x14ac:dyDescent="0.2">
      <c r="A67" s="101" t="s">
        <v>131</v>
      </c>
      <c r="B67" s="102" t="s">
        <v>127</v>
      </c>
      <c r="C67" s="103" t="s">
        <v>198</v>
      </c>
      <c r="D67" s="104">
        <f>D68</f>
        <v>346700</v>
      </c>
      <c r="E67" s="106">
        <f>E68</f>
        <v>346700</v>
      </c>
      <c r="F67" s="105" t="str">
        <f t="shared" si="2"/>
        <v>-</v>
      </c>
    </row>
    <row r="68" spans="1:6" ht="22.5" x14ac:dyDescent="0.2">
      <c r="A68" s="101" t="s">
        <v>133</v>
      </c>
      <c r="B68" s="102" t="s">
        <v>127</v>
      </c>
      <c r="C68" s="103" t="s">
        <v>199</v>
      </c>
      <c r="D68" s="104">
        <f>D69+D70</f>
        <v>346700</v>
      </c>
      <c r="E68" s="104">
        <f>E69+E70</f>
        <v>346700</v>
      </c>
      <c r="F68" s="105" t="str">
        <f t="shared" si="2"/>
        <v>-</v>
      </c>
    </row>
    <row r="69" spans="1:6" ht="22.5" x14ac:dyDescent="0.2">
      <c r="A69" s="101" t="s">
        <v>135</v>
      </c>
      <c r="B69" s="102" t="s">
        <v>127</v>
      </c>
      <c r="C69" s="103" t="s">
        <v>200</v>
      </c>
      <c r="D69" s="104">
        <v>266282.63</v>
      </c>
      <c r="E69" s="106">
        <v>266282.63</v>
      </c>
      <c r="F69" s="105" t="str">
        <f t="shared" si="2"/>
        <v>-</v>
      </c>
    </row>
    <row r="70" spans="1:6" ht="33.75" x14ac:dyDescent="0.2">
      <c r="A70" s="101" t="s">
        <v>139</v>
      </c>
      <c r="B70" s="102" t="s">
        <v>127</v>
      </c>
      <c r="C70" s="103" t="s">
        <v>201</v>
      </c>
      <c r="D70" s="104">
        <v>80417.37</v>
      </c>
      <c r="E70" s="106">
        <v>80417.37</v>
      </c>
      <c r="F70" s="105" t="str">
        <f t="shared" si="2"/>
        <v>-</v>
      </c>
    </row>
    <row r="71" spans="1:6" x14ac:dyDescent="0.2">
      <c r="A71" s="90" t="s">
        <v>202</v>
      </c>
      <c r="B71" s="91" t="s">
        <v>127</v>
      </c>
      <c r="C71" s="92" t="s">
        <v>203</v>
      </c>
      <c r="D71" s="93">
        <f>D72</f>
        <v>346700</v>
      </c>
      <c r="E71" s="93">
        <v>346700</v>
      </c>
      <c r="F71" s="94" t="str">
        <f t="shared" si="2"/>
        <v>-</v>
      </c>
    </row>
    <row r="72" spans="1:6" ht="56.25" x14ac:dyDescent="0.2">
      <c r="A72" s="101" t="s">
        <v>131</v>
      </c>
      <c r="B72" s="102" t="s">
        <v>127</v>
      </c>
      <c r="C72" s="103" t="s">
        <v>204</v>
      </c>
      <c r="D72" s="104">
        <v>346700</v>
      </c>
      <c r="E72" s="104">
        <v>349700</v>
      </c>
      <c r="F72" s="105" t="str">
        <f t="shared" si="2"/>
        <v>-</v>
      </c>
    </row>
    <row r="73" spans="1:6" ht="22.5" x14ac:dyDescent="0.2">
      <c r="A73" s="101" t="s">
        <v>133</v>
      </c>
      <c r="B73" s="102" t="s">
        <v>127</v>
      </c>
      <c r="C73" s="103" t="s">
        <v>205</v>
      </c>
      <c r="D73" s="104">
        <v>346700</v>
      </c>
      <c r="E73" s="104">
        <v>346700</v>
      </c>
      <c r="F73" s="105" t="str">
        <f t="shared" si="2"/>
        <v>-</v>
      </c>
    </row>
    <row r="74" spans="1:6" ht="22.5" x14ac:dyDescent="0.2">
      <c r="A74" s="101" t="s">
        <v>135</v>
      </c>
      <c r="B74" s="102" t="s">
        <v>127</v>
      </c>
      <c r="C74" s="103" t="s">
        <v>206</v>
      </c>
      <c r="D74" s="104">
        <v>266282.63</v>
      </c>
      <c r="E74" s="104">
        <v>266282.63</v>
      </c>
      <c r="F74" s="105" t="str">
        <f t="shared" si="2"/>
        <v>-</v>
      </c>
    </row>
    <row r="75" spans="1:6" ht="33.75" x14ac:dyDescent="0.2">
      <c r="A75" s="101" t="s">
        <v>139</v>
      </c>
      <c r="B75" s="102" t="s">
        <v>127</v>
      </c>
      <c r="C75" s="103" t="s">
        <v>207</v>
      </c>
      <c r="D75" s="104">
        <v>80417.37</v>
      </c>
      <c r="E75" s="104">
        <v>80417.37</v>
      </c>
      <c r="F75" s="105" t="str">
        <f t="shared" si="2"/>
        <v>-</v>
      </c>
    </row>
    <row r="76" spans="1:6" ht="22.5" x14ac:dyDescent="0.2">
      <c r="A76" s="90" t="s">
        <v>208</v>
      </c>
      <c r="B76" s="91" t="s">
        <v>127</v>
      </c>
      <c r="C76" s="92" t="s">
        <v>209</v>
      </c>
      <c r="D76" s="93">
        <f>D77+D80</f>
        <v>1143774.31</v>
      </c>
      <c r="E76" s="93">
        <f>E77+E80</f>
        <v>1143774.31</v>
      </c>
      <c r="F76" s="94" t="str">
        <f t="shared" si="2"/>
        <v>-</v>
      </c>
    </row>
    <row r="77" spans="1:6" ht="22.5" x14ac:dyDescent="0.2">
      <c r="A77" s="101" t="s">
        <v>141</v>
      </c>
      <c r="B77" s="102" t="s">
        <v>127</v>
      </c>
      <c r="C77" s="103" t="s">
        <v>210</v>
      </c>
      <c r="D77" s="104">
        <v>1137212.31</v>
      </c>
      <c r="E77" s="104">
        <f>E78</f>
        <v>1137212.31</v>
      </c>
      <c r="F77" s="105" t="str">
        <f t="shared" si="2"/>
        <v>-</v>
      </c>
    </row>
    <row r="78" spans="1:6" ht="22.5" x14ac:dyDescent="0.2">
      <c r="A78" s="101" t="s">
        <v>143</v>
      </c>
      <c r="B78" s="102" t="s">
        <v>127</v>
      </c>
      <c r="C78" s="103" t="s">
        <v>211</v>
      </c>
      <c r="D78" s="104">
        <v>1137212.31</v>
      </c>
      <c r="E78" s="104">
        <f>E79</f>
        <v>1137212.31</v>
      </c>
      <c r="F78" s="105" t="str">
        <f t="shared" si="2"/>
        <v>-</v>
      </c>
    </row>
    <row r="79" spans="1:6" ht="22.5" x14ac:dyDescent="0.2">
      <c r="A79" s="101" t="s">
        <v>145</v>
      </c>
      <c r="B79" s="102" t="s">
        <v>127</v>
      </c>
      <c r="C79" s="103" t="s">
        <v>212</v>
      </c>
      <c r="D79" s="104">
        <v>1137212.31</v>
      </c>
      <c r="E79" s="104">
        <v>1137212.31</v>
      </c>
      <c r="F79" s="105" t="str">
        <f t="shared" ref="F79:F100" si="3">IF(OR(D79="-",E79&gt;=D79),"-",D79-IF(E79="-",0,E79))</f>
        <v>-</v>
      </c>
    </row>
    <row r="80" spans="1:6" x14ac:dyDescent="0.2">
      <c r="A80" s="101" t="s">
        <v>154</v>
      </c>
      <c r="B80" s="102" t="s">
        <v>127</v>
      </c>
      <c r="C80" s="103" t="s">
        <v>213</v>
      </c>
      <c r="D80" s="104">
        <v>6562</v>
      </c>
      <c r="E80" s="104">
        <v>6562</v>
      </c>
      <c r="F80" s="105" t="str">
        <f t="shared" si="3"/>
        <v>-</v>
      </c>
    </row>
    <row r="81" spans="1:6" x14ac:dyDescent="0.2">
      <c r="A81" s="101" t="s">
        <v>156</v>
      </c>
      <c r="B81" s="102" t="s">
        <v>127</v>
      </c>
      <c r="C81" s="103" t="s">
        <v>214</v>
      </c>
      <c r="D81" s="104">
        <f>D82</f>
        <v>6562</v>
      </c>
      <c r="E81" s="104">
        <f>E82</f>
        <v>6562</v>
      </c>
      <c r="F81" s="105" t="str">
        <f t="shared" si="3"/>
        <v>-</v>
      </c>
    </row>
    <row r="82" spans="1:6" x14ac:dyDescent="0.2">
      <c r="A82" s="101" t="s">
        <v>160</v>
      </c>
      <c r="B82" s="102" t="s">
        <v>127</v>
      </c>
      <c r="C82" s="103" t="s">
        <v>215</v>
      </c>
      <c r="D82" s="104">
        <v>6562</v>
      </c>
      <c r="E82" s="104">
        <v>6562</v>
      </c>
      <c r="F82" s="105" t="str">
        <f t="shared" si="3"/>
        <v>-</v>
      </c>
    </row>
    <row r="83" spans="1:6" x14ac:dyDescent="0.2">
      <c r="A83" s="90" t="s">
        <v>216</v>
      </c>
      <c r="B83" s="91" t="s">
        <v>127</v>
      </c>
      <c r="C83" s="92" t="s">
        <v>217</v>
      </c>
      <c r="D83" s="93">
        <f>D84+D87</f>
        <v>1143774.31</v>
      </c>
      <c r="E83" s="93">
        <f>E84+E87</f>
        <v>1143774.31</v>
      </c>
      <c r="F83" s="94" t="str">
        <f t="shared" si="3"/>
        <v>-</v>
      </c>
    </row>
    <row r="84" spans="1:6" ht="22.5" x14ac:dyDescent="0.2">
      <c r="A84" s="101" t="s">
        <v>141</v>
      </c>
      <c r="B84" s="102" t="s">
        <v>127</v>
      </c>
      <c r="C84" s="103" t="s">
        <v>218</v>
      </c>
      <c r="D84" s="104">
        <f>D85</f>
        <v>1137212.31</v>
      </c>
      <c r="E84" s="104">
        <f>E85</f>
        <v>1137212.31</v>
      </c>
      <c r="F84" s="105" t="str">
        <f t="shared" si="3"/>
        <v>-</v>
      </c>
    </row>
    <row r="85" spans="1:6" ht="22.5" x14ac:dyDescent="0.2">
      <c r="A85" s="101" t="s">
        <v>143</v>
      </c>
      <c r="B85" s="102" t="s">
        <v>127</v>
      </c>
      <c r="C85" s="103" t="s">
        <v>219</v>
      </c>
      <c r="D85" s="104">
        <f>D86</f>
        <v>1137212.31</v>
      </c>
      <c r="E85" s="104">
        <f>E86</f>
        <v>1137212.31</v>
      </c>
      <c r="F85" s="105" t="str">
        <f t="shared" si="3"/>
        <v>-</v>
      </c>
    </row>
    <row r="86" spans="1:6" ht="22.5" x14ac:dyDescent="0.2">
      <c r="A86" s="101" t="s">
        <v>145</v>
      </c>
      <c r="B86" s="102" t="s">
        <v>127</v>
      </c>
      <c r="C86" s="103" t="s">
        <v>220</v>
      </c>
      <c r="D86" s="104">
        <v>1137212.31</v>
      </c>
      <c r="E86" s="106">
        <v>1137212.31</v>
      </c>
      <c r="F86" s="105" t="str">
        <f t="shared" si="3"/>
        <v>-</v>
      </c>
    </row>
    <row r="87" spans="1:6" x14ac:dyDescent="0.2">
      <c r="A87" s="101" t="s">
        <v>154</v>
      </c>
      <c r="B87" s="102" t="s">
        <v>127</v>
      </c>
      <c r="C87" s="103" t="s">
        <v>221</v>
      </c>
      <c r="D87" s="104">
        <f>D88</f>
        <v>6562</v>
      </c>
      <c r="E87" s="106">
        <v>6562</v>
      </c>
      <c r="F87" s="105" t="str">
        <f t="shared" si="3"/>
        <v>-</v>
      </c>
    </row>
    <row r="88" spans="1:6" x14ac:dyDescent="0.2">
      <c r="A88" s="101" t="s">
        <v>156</v>
      </c>
      <c r="B88" s="102" t="s">
        <v>127</v>
      </c>
      <c r="C88" s="103" t="s">
        <v>222</v>
      </c>
      <c r="D88" s="104">
        <f>D89</f>
        <v>6562</v>
      </c>
      <c r="E88" s="106">
        <v>6562</v>
      </c>
      <c r="F88" s="105" t="str">
        <f t="shared" si="3"/>
        <v>-</v>
      </c>
    </row>
    <row r="89" spans="1:6" x14ac:dyDescent="0.2">
      <c r="A89" s="101" t="s">
        <v>160</v>
      </c>
      <c r="B89" s="102" t="s">
        <v>127</v>
      </c>
      <c r="C89" s="103" t="s">
        <v>223</v>
      </c>
      <c r="D89" s="104">
        <v>6562</v>
      </c>
      <c r="E89" s="106">
        <v>6562</v>
      </c>
      <c r="F89" s="105" t="str">
        <f t="shared" si="3"/>
        <v>-</v>
      </c>
    </row>
    <row r="90" spans="1:6" x14ac:dyDescent="0.2">
      <c r="A90" s="90" t="s">
        <v>224</v>
      </c>
      <c r="B90" s="91" t="s">
        <v>127</v>
      </c>
      <c r="C90" s="92" t="s">
        <v>225</v>
      </c>
      <c r="D90" s="93">
        <f>D91</f>
        <v>3440900</v>
      </c>
      <c r="E90" s="93">
        <f>E91</f>
        <v>2979958.17</v>
      </c>
      <c r="F90" s="94">
        <f t="shared" si="3"/>
        <v>460941.83000000007</v>
      </c>
    </row>
    <row r="91" spans="1:6" ht="22.5" x14ac:dyDescent="0.2">
      <c r="A91" s="101" t="s">
        <v>141</v>
      </c>
      <c r="B91" s="102" t="s">
        <v>127</v>
      </c>
      <c r="C91" s="103" t="s">
        <v>226</v>
      </c>
      <c r="D91" s="104">
        <f t="shared" ref="D91:E93" si="4">D95+D99</f>
        <v>3440900</v>
      </c>
      <c r="E91" s="104">
        <f t="shared" si="4"/>
        <v>2979958.17</v>
      </c>
      <c r="F91" s="105">
        <f t="shared" si="3"/>
        <v>460941.83000000007</v>
      </c>
    </row>
    <row r="92" spans="1:6" ht="22.5" x14ac:dyDescent="0.2">
      <c r="A92" s="101" t="s">
        <v>143</v>
      </c>
      <c r="B92" s="102" t="s">
        <v>127</v>
      </c>
      <c r="C92" s="103" t="s">
        <v>227</v>
      </c>
      <c r="D92" s="104">
        <f t="shared" si="4"/>
        <v>3440900</v>
      </c>
      <c r="E92" s="104">
        <f t="shared" si="4"/>
        <v>2979958.17</v>
      </c>
      <c r="F92" s="105">
        <f t="shared" si="3"/>
        <v>460941.83000000007</v>
      </c>
    </row>
    <row r="93" spans="1:6" ht="22.5" x14ac:dyDescent="0.2">
      <c r="A93" s="101" t="s">
        <v>145</v>
      </c>
      <c r="B93" s="102" t="s">
        <v>127</v>
      </c>
      <c r="C93" s="103" t="s">
        <v>228</v>
      </c>
      <c r="D93" s="104">
        <f t="shared" si="4"/>
        <v>3440900</v>
      </c>
      <c r="E93" s="104">
        <f t="shared" si="4"/>
        <v>2979958.17</v>
      </c>
      <c r="F93" s="105">
        <f t="shared" si="3"/>
        <v>460941.83000000007</v>
      </c>
    </row>
    <row r="94" spans="1:6" x14ac:dyDescent="0.2">
      <c r="A94" s="90" t="s">
        <v>229</v>
      </c>
      <c r="B94" s="91" t="s">
        <v>127</v>
      </c>
      <c r="C94" s="92" t="s">
        <v>230</v>
      </c>
      <c r="D94" s="93">
        <f t="shared" ref="D94:E96" si="5">D95</f>
        <v>3092400</v>
      </c>
      <c r="E94" s="93">
        <f t="shared" si="5"/>
        <v>2631458.17</v>
      </c>
      <c r="F94" s="94">
        <f t="shared" si="3"/>
        <v>460941.83000000007</v>
      </c>
    </row>
    <row r="95" spans="1:6" ht="22.5" x14ac:dyDescent="0.2">
      <c r="A95" s="101" t="s">
        <v>141</v>
      </c>
      <c r="B95" s="102" t="s">
        <v>127</v>
      </c>
      <c r="C95" s="103" t="s">
        <v>231</v>
      </c>
      <c r="D95" s="104">
        <f t="shared" si="5"/>
        <v>3092400</v>
      </c>
      <c r="E95" s="104">
        <f t="shared" si="5"/>
        <v>2631458.17</v>
      </c>
      <c r="F95" s="105">
        <f t="shared" si="3"/>
        <v>460941.83000000007</v>
      </c>
    </row>
    <row r="96" spans="1:6" ht="22.5" x14ac:dyDescent="0.2">
      <c r="A96" s="101" t="s">
        <v>143</v>
      </c>
      <c r="B96" s="102" t="s">
        <v>127</v>
      </c>
      <c r="C96" s="103" t="s">
        <v>232</v>
      </c>
      <c r="D96" s="104">
        <f t="shared" si="5"/>
        <v>3092400</v>
      </c>
      <c r="E96" s="104">
        <f t="shared" si="5"/>
        <v>2631458.17</v>
      </c>
      <c r="F96" s="105">
        <f t="shared" si="3"/>
        <v>460941.83000000007</v>
      </c>
    </row>
    <row r="97" spans="1:6" ht="22.5" x14ac:dyDescent="0.2">
      <c r="A97" s="101" t="s">
        <v>145</v>
      </c>
      <c r="B97" s="102" t="s">
        <v>127</v>
      </c>
      <c r="C97" s="103" t="s">
        <v>233</v>
      </c>
      <c r="D97" s="104">
        <v>3092400</v>
      </c>
      <c r="E97" s="104">
        <v>2631458.17</v>
      </c>
      <c r="F97" s="105">
        <f t="shared" si="3"/>
        <v>460941.83000000007</v>
      </c>
    </row>
    <row r="98" spans="1:6" x14ac:dyDescent="0.2">
      <c r="A98" s="90" t="s">
        <v>234</v>
      </c>
      <c r="B98" s="91" t="s">
        <v>127</v>
      </c>
      <c r="C98" s="92" t="s">
        <v>235</v>
      </c>
      <c r="D98" s="93">
        <f t="shared" ref="D98:E100" si="6">D99</f>
        <v>348500</v>
      </c>
      <c r="E98" s="93">
        <f t="shared" si="6"/>
        <v>348500</v>
      </c>
      <c r="F98" s="94" t="str">
        <f t="shared" si="3"/>
        <v>-</v>
      </c>
    </row>
    <row r="99" spans="1:6" ht="22.5" x14ac:dyDescent="0.2">
      <c r="A99" s="101" t="s">
        <v>141</v>
      </c>
      <c r="B99" s="102" t="s">
        <v>127</v>
      </c>
      <c r="C99" s="103" t="s">
        <v>236</v>
      </c>
      <c r="D99" s="104">
        <f t="shared" si="6"/>
        <v>348500</v>
      </c>
      <c r="E99" s="104">
        <f t="shared" si="6"/>
        <v>348500</v>
      </c>
      <c r="F99" s="105" t="str">
        <f t="shared" si="3"/>
        <v>-</v>
      </c>
    </row>
    <row r="100" spans="1:6" ht="22.5" x14ac:dyDescent="0.2">
      <c r="A100" s="101" t="s">
        <v>143</v>
      </c>
      <c r="B100" s="102" t="s">
        <v>127</v>
      </c>
      <c r="C100" s="103" t="s">
        <v>237</v>
      </c>
      <c r="D100" s="104">
        <f t="shared" si="6"/>
        <v>348500</v>
      </c>
      <c r="E100" s="104">
        <f t="shared" si="6"/>
        <v>348500</v>
      </c>
      <c r="F100" s="105" t="str">
        <f t="shared" si="3"/>
        <v>-</v>
      </c>
    </row>
    <row r="101" spans="1:6" ht="22.5" x14ac:dyDescent="0.2">
      <c r="A101" s="101" t="s">
        <v>145</v>
      </c>
      <c r="B101" s="102" t="s">
        <v>127</v>
      </c>
      <c r="C101" s="103" t="s">
        <v>238</v>
      </c>
      <c r="D101" s="104">
        <v>348500</v>
      </c>
      <c r="E101" s="104">
        <v>348500</v>
      </c>
      <c r="F101" s="105" t="str">
        <f t="shared" ref="F101:F140" si="7">IF(OR(D101="-",E101&gt;=D101),"-",D101-IF(E101="-",0,E101))</f>
        <v>-</v>
      </c>
    </row>
    <row r="102" spans="1:6" x14ac:dyDescent="0.2">
      <c r="A102" s="90" t="s">
        <v>239</v>
      </c>
      <c r="B102" s="91" t="s">
        <v>127</v>
      </c>
      <c r="C102" s="92" t="s">
        <v>240</v>
      </c>
      <c r="D102" s="93">
        <f>D103+D106</f>
        <v>4526967.74</v>
      </c>
      <c r="E102" s="93">
        <f>E103+E106</f>
        <v>3677073.13</v>
      </c>
      <c r="F102" s="94">
        <f t="shared" si="7"/>
        <v>849894.61000000034</v>
      </c>
    </row>
    <row r="103" spans="1:6" ht="22.5" x14ac:dyDescent="0.2">
      <c r="A103" s="101" t="s">
        <v>141</v>
      </c>
      <c r="B103" s="102" t="s">
        <v>127</v>
      </c>
      <c r="C103" s="103" t="s">
        <v>241</v>
      </c>
      <c r="D103" s="104">
        <f>D104</f>
        <v>4241405.74</v>
      </c>
      <c r="E103" s="104">
        <f>E104</f>
        <v>3391511.13</v>
      </c>
      <c r="F103" s="105">
        <f t="shared" si="7"/>
        <v>849894.61000000034</v>
      </c>
    </row>
    <row r="104" spans="1:6" ht="22.5" x14ac:dyDescent="0.2">
      <c r="A104" s="101" t="s">
        <v>143</v>
      </c>
      <c r="B104" s="102" t="s">
        <v>127</v>
      </c>
      <c r="C104" s="103" t="s">
        <v>242</v>
      </c>
      <c r="D104" s="104">
        <f>D105</f>
        <v>4241405.74</v>
      </c>
      <c r="E104" s="104">
        <f>E105</f>
        <v>3391511.13</v>
      </c>
      <c r="F104" s="105">
        <f t="shared" si="7"/>
        <v>849894.61000000034</v>
      </c>
    </row>
    <row r="105" spans="1:6" ht="22.5" x14ac:dyDescent="0.2">
      <c r="A105" s="101" t="s">
        <v>145</v>
      </c>
      <c r="B105" s="102" t="s">
        <v>127</v>
      </c>
      <c r="C105" s="103" t="s">
        <v>243</v>
      </c>
      <c r="D105" s="104">
        <f>D113+D123+D117</f>
        <v>4241405.74</v>
      </c>
      <c r="E105" s="104">
        <f>E113+E123+E117</f>
        <v>3391511.13</v>
      </c>
      <c r="F105" s="105">
        <f t="shared" si="7"/>
        <v>849894.61000000034</v>
      </c>
    </row>
    <row r="106" spans="1:6" x14ac:dyDescent="0.2">
      <c r="A106" s="101" t="s">
        <v>154</v>
      </c>
      <c r="B106" s="102" t="s">
        <v>127</v>
      </c>
      <c r="C106" s="103" t="s">
        <v>244</v>
      </c>
      <c r="D106" s="104">
        <f>D107+D108</f>
        <v>285562</v>
      </c>
      <c r="E106" s="104">
        <f>E107+E108</f>
        <v>285562</v>
      </c>
      <c r="F106" s="105" t="str">
        <f t="shared" si="7"/>
        <v>-</v>
      </c>
    </row>
    <row r="107" spans="1:6" ht="45" x14ac:dyDescent="0.2">
      <c r="A107" s="101" t="s">
        <v>245</v>
      </c>
      <c r="B107" s="102" t="s">
        <v>127</v>
      </c>
      <c r="C107" s="103" t="s">
        <v>246</v>
      </c>
      <c r="D107" s="104">
        <f>D119</f>
        <v>273400</v>
      </c>
      <c r="E107" s="104">
        <f>E119</f>
        <v>273400</v>
      </c>
      <c r="F107" s="105" t="str">
        <f t="shared" si="7"/>
        <v>-</v>
      </c>
    </row>
    <row r="108" spans="1:6" x14ac:dyDescent="0.2">
      <c r="A108" s="101" t="s">
        <v>156</v>
      </c>
      <c r="B108" s="102" t="s">
        <v>127</v>
      </c>
      <c r="C108" s="103" t="s">
        <v>247</v>
      </c>
      <c r="D108" s="104">
        <f>D109</f>
        <v>12162</v>
      </c>
      <c r="E108" s="104">
        <v>12162</v>
      </c>
      <c r="F108" s="105" t="str">
        <f t="shared" si="7"/>
        <v>-</v>
      </c>
    </row>
    <row r="109" spans="1:6" x14ac:dyDescent="0.2">
      <c r="A109" s="101" t="s">
        <v>160</v>
      </c>
      <c r="B109" s="102" t="s">
        <v>127</v>
      </c>
      <c r="C109" s="103" t="s">
        <v>248</v>
      </c>
      <c r="D109" s="104">
        <f>D126</f>
        <v>12162</v>
      </c>
      <c r="E109" s="104">
        <v>12162</v>
      </c>
      <c r="F109" s="105" t="str">
        <f t="shared" si="7"/>
        <v>-</v>
      </c>
    </row>
    <row r="110" spans="1:6" x14ac:dyDescent="0.2">
      <c r="A110" s="90" t="s">
        <v>249</v>
      </c>
      <c r="B110" s="91" t="s">
        <v>127</v>
      </c>
      <c r="C110" s="92" t="s">
        <v>250</v>
      </c>
      <c r="D110" s="93">
        <f t="shared" ref="D110:E112" si="8">D111</f>
        <v>28153.09</v>
      </c>
      <c r="E110" s="93">
        <f t="shared" si="8"/>
        <v>28153.09</v>
      </c>
      <c r="F110" s="94" t="str">
        <f t="shared" si="7"/>
        <v>-</v>
      </c>
    </row>
    <row r="111" spans="1:6" ht="22.5" x14ac:dyDescent="0.2">
      <c r="A111" s="101" t="s">
        <v>141</v>
      </c>
      <c r="B111" s="102" t="s">
        <v>127</v>
      </c>
      <c r="C111" s="103" t="s">
        <v>251</v>
      </c>
      <c r="D111" s="104">
        <f t="shared" si="8"/>
        <v>28153.09</v>
      </c>
      <c r="E111" s="104">
        <f t="shared" si="8"/>
        <v>28153.09</v>
      </c>
      <c r="F111" s="105" t="str">
        <f t="shared" si="7"/>
        <v>-</v>
      </c>
    </row>
    <row r="112" spans="1:6" ht="22.5" x14ac:dyDescent="0.2">
      <c r="A112" s="101" t="s">
        <v>143</v>
      </c>
      <c r="B112" s="102" t="s">
        <v>127</v>
      </c>
      <c r="C112" s="103" t="s">
        <v>252</v>
      </c>
      <c r="D112" s="104">
        <f t="shared" si="8"/>
        <v>28153.09</v>
      </c>
      <c r="E112" s="104">
        <f t="shared" si="8"/>
        <v>28153.09</v>
      </c>
      <c r="F112" s="105" t="str">
        <f t="shared" si="7"/>
        <v>-</v>
      </c>
    </row>
    <row r="113" spans="1:6" ht="22.5" x14ac:dyDescent="0.2">
      <c r="A113" s="101" t="s">
        <v>145</v>
      </c>
      <c r="B113" s="102" t="s">
        <v>127</v>
      </c>
      <c r="C113" s="103" t="s">
        <v>253</v>
      </c>
      <c r="D113" s="104">
        <v>28153.09</v>
      </c>
      <c r="E113" s="104">
        <v>28153.09</v>
      </c>
      <c r="F113" s="105" t="str">
        <f t="shared" si="7"/>
        <v>-</v>
      </c>
    </row>
    <row r="114" spans="1:6" x14ac:dyDescent="0.2">
      <c r="A114" s="90" t="s">
        <v>254</v>
      </c>
      <c r="B114" s="91" t="s">
        <v>127</v>
      </c>
      <c r="C114" s="92" t="s">
        <v>255</v>
      </c>
      <c r="D114" s="93">
        <f>D115+D118</f>
        <v>302900</v>
      </c>
      <c r="E114" s="93">
        <f>E115+E118</f>
        <v>302900</v>
      </c>
      <c r="F114" s="94" t="str">
        <f t="shared" si="7"/>
        <v>-</v>
      </c>
    </row>
    <row r="115" spans="1:6" ht="22.5" x14ac:dyDescent="0.2">
      <c r="A115" s="101" t="s">
        <v>141</v>
      </c>
      <c r="B115" s="102" t="s">
        <v>127</v>
      </c>
      <c r="C115" s="103" t="s">
        <v>256</v>
      </c>
      <c r="D115" s="104">
        <f t="shared" ref="D115:E115" si="9">D116</f>
        <v>29500</v>
      </c>
      <c r="E115" s="104">
        <f t="shared" si="9"/>
        <v>29500</v>
      </c>
      <c r="F115" s="105" t="str">
        <f t="shared" ref="F115:F117" si="10">IF(OR(D115="-",E115&gt;=D115),"-",D115-IF(E115="-",0,E115))</f>
        <v>-</v>
      </c>
    </row>
    <row r="116" spans="1:6" ht="22.5" x14ac:dyDescent="0.2">
      <c r="A116" s="101" t="s">
        <v>143</v>
      </c>
      <c r="B116" s="102" t="s">
        <v>127</v>
      </c>
      <c r="C116" s="103" t="s">
        <v>386</v>
      </c>
      <c r="D116" s="104">
        <f>D117</f>
        <v>29500</v>
      </c>
      <c r="E116" s="104">
        <f>E117</f>
        <v>29500</v>
      </c>
      <c r="F116" s="105" t="str">
        <f t="shared" si="10"/>
        <v>-</v>
      </c>
    </row>
    <row r="117" spans="1:6" ht="22.5" x14ac:dyDescent="0.2">
      <c r="A117" s="101" t="s">
        <v>145</v>
      </c>
      <c r="B117" s="102" t="s">
        <v>127</v>
      </c>
      <c r="C117" s="103" t="s">
        <v>257</v>
      </c>
      <c r="D117" s="104">
        <v>29500</v>
      </c>
      <c r="E117" s="104">
        <v>29500</v>
      </c>
      <c r="F117" s="105" t="str">
        <f t="shared" si="10"/>
        <v>-</v>
      </c>
    </row>
    <row r="118" spans="1:6" x14ac:dyDescent="0.2">
      <c r="A118" s="101" t="s">
        <v>154</v>
      </c>
      <c r="B118" s="102" t="s">
        <v>127</v>
      </c>
      <c r="C118" s="103" t="s">
        <v>258</v>
      </c>
      <c r="D118" s="104">
        <f>D119</f>
        <v>273400</v>
      </c>
      <c r="E118" s="104">
        <f>E119</f>
        <v>273400</v>
      </c>
      <c r="F118" s="105" t="str">
        <f t="shared" si="7"/>
        <v>-</v>
      </c>
    </row>
    <row r="119" spans="1:6" ht="45" x14ac:dyDescent="0.2">
      <c r="A119" s="101" t="s">
        <v>245</v>
      </c>
      <c r="B119" s="102" t="s">
        <v>127</v>
      </c>
      <c r="C119" s="103" t="s">
        <v>259</v>
      </c>
      <c r="D119" s="104">
        <v>273400</v>
      </c>
      <c r="E119" s="104">
        <v>273400</v>
      </c>
      <c r="F119" s="105" t="str">
        <f t="shared" si="7"/>
        <v>-</v>
      </c>
    </row>
    <row r="120" spans="1:6" x14ac:dyDescent="0.2">
      <c r="A120" s="90" t="s">
        <v>260</v>
      </c>
      <c r="B120" s="91" t="s">
        <v>127</v>
      </c>
      <c r="C120" s="92" t="s">
        <v>261</v>
      </c>
      <c r="D120" s="93">
        <f>D121+D124</f>
        <v>4195914.6500000004</v>
      </c>
      <c r="E120" s="93">
        <f>E121+E124</f>
        <v>3346020.04</v>
      </c>
      <c r="F120" s="94">
        <f t="shared" si="7"/>
        <v>849894.61000000034</v>
      </c>
    </row>
    <row r="121" spans="1:6" ht="22.5" x14ac:dyDescent="0.2">
      <c r="A121" s="101" t="s">
        <v>141</v>
      </c>
      <c r="B121" s="102" t="s">
        <v>127</v>
      </c>
      <c r="C121" s="103" t="s">
        <v>262</v>
      </c>
      <c r="D121" s="104">
        <f>D122</f>
        <v>4183752.65</v>
      </c>
      <c r="E121" s="104">
        <f>E122</f>
        <v>3333858.04</v>
      </c>
      <c r="F121" s="105">
        <f t="shared" si="7"/>
        <v>849894.60999999987</v>
      </c>
    </row>
    <row r="122" spans="1:6" ht="22.5" x14ac:dyDescent="0.2">
      <c r="A122" s="101" t="s">
        <v>143</v>
      </c>
      <c r="B122" s="102" t="s">
        <v>127</v>
      </c>
      <c r="C122" s="103" t="s">
        <v>263</v>
      </c>
      <c r="D122" s="104">
        <f>D123</f>
        <v>4183752.65</v>
      </c>
      <c r="E122" s="104">
        <f>E123</f>
        <v>3333858.04</v>
      </c>
      <c r="F122" s="105">
        <f t="shared" si="7"/>
        <v>849894.60999999987</v>
      </c>
    </row>
    <row r="123" spans="1:6" ht="22.5" x14ac:dyDescent="0.2">
      <c r="A123" s="101" t="s">
        <v>145</v>
      </c>
      <c r="B123" s="102" t="s">
        <v>127</v>
      </c>
      <c r="C123" s="103" t="s">
        <v>264</v>
      </c>
      <c r="D123" s="104">
        <v>4183752.65</v>
      </c>
      <c r="E123" s="104">
        <v>3333858.04</v>
      </c>
      <c r="F123" s="105">
        <f t="shared" si="7"/>
        <v>849894.60999999987</v>
      </c>
    </row>
    <row r="124" spans="1:6" x14ac:dyDescent="0.2">
      <c r="A124" s="101" t="s">
        <v>154</v>
      </c>
      <c r="B124" s="102" t="s">
        <v>127</v>
      </c>
      <c r="C124" s="103" t="s">
        <v>265</v>
      </c>
      <c r="D124" s="104">
        <f>D125</f>
        <v>12162</v>
      </c>
      <c r="E124" s="104">
        <f>E125</f>
        <v>12162</v>
      </c>
      <c r="F124" s="105" t="str">
        <f t="shared" si="7"/>
        <v>-</v>
      </c>
    </row>
    <row r="125" spans="1:6" x14ac:dyDescent="0.2">
      <c r="A125" s="101" t="s">
        <v>156</v>
      </c>
      <c r="B125" s="102" t="s">
        <v>127</v>
      </c>
      <c r="C125" s="103" t="s">
        <v>266</v>
      </c>
      <c r="D125" s="104">
        <f>D126</f>
        <v>12162</v>
      </c>
      <c r="E125" s="104">
        <f>E126</f>
        <v>12162</v>
      </c>
      <c r="F125" s="105" t="str">
        <f t="shared" si="7"/>
        <v>-</v>
      </c>
    </row>
    <row r="126" spans="1:6" x14ac:dyDescent="0.2">
      <c r="A126" s="101" t="s">
        <v>160</v>
      </c>
      <c r="B126" s="102" t="s">
        <v>127</v>
      </c>
      <c r="C126" s="103" t="s">
        <v>267</v>
      </c>
      <c r="D126" s="104">
        <v>12162</v>
      </c>
      <c r="E126" s="106">
        <v>12162</v>
      </c>
      <c r="F126" s="105" t="str">
        <f t="shared" si="7"/>
        <v>-</v>
      </c>
    </row>
    <row r="127" spans="1:6" x14ac:dyDescent="0.2">
      <c r="A127" s="90" t="s">
        <v>383</v>
      </c>
      <c r="B127" s="91" t="s">
        <v>127</v>
      </c>
      <c r="C127" s="92" t="s">
        <v>375</v>
      </c>
      <c r="D127" s="93">
        <f t="shared" ref="D127:E129" si="11">D128</f>
        <v>18725</v>
      </c>
      <c r="E127" s="93">
        <f t="shared" si="11"/>
        <v>18725</v>
      </c>
      <c r="F127" s="105" t="str">
        <f t="shared" si="7"/>
        <v>-</v>
      </c>
    </row>
    <row r="128" spans="1:6" ht="22.5" x14ac:dyDescent="0.2">
      <c r="A128" s="101" t="s">
        <v>141</v>
      </c>
      <c r="B128" s="102" t="s">
        <v>127</v>
      </c>
      <c r="C128" s="103" t="s">
        <v>376</v>
      </c>
      <c r="D128" s="104">
        <f t="shared" si="11"/>
        <v>18725</v>
      </c>
      <c r="E128" s="106">
        <f t="shared" si="11"/>
        <v>18725</v>
      </c>
      <c r="F128" s="105" t="str">
        <f t="shared" si="7"/>
        <v>-</v>
      </c>
    </row>
    <row r="129" spans="1:6" ht="22.5" x14ac:dyDescent="0.2">
      <c r="A129" s="101" t="s">
        <v>143</v>
      </c>
      <c r="B129" s="102" t="s">
        <v>127</v>
      </c>
      <c r="C129" s="103" t="s">
        <v>377</v>
      </c>
      <c r="D129" s="104">
        <f t="shared" si="11"/>
        <v>18725</v>
      </c>
      <c r="E129" s="106">
        <f t="shared" si="11"/>
        <v>18725</v>
      </c>
      <c r="F129" s="105" t="str">
        <f t="shared" si="7"/>
        <v>-</v>
      </c>
    </row>
    <row r="130" spans="1:6" ht="22.5" x14ac:dyDescent="0.2">
      <c r="A130" s="101" t="s">
        <v>145</v>
      </c>
      <c r="B130" s="102" t="s">
        <v>127</v>
      </c>
      <c r="C130" s="103" t="s">
        <v>378</v>
      </c>
      <c r="D130" s="104">
        <v>18725</v>
      </c>
      <c r="E130" s="106">
        <v>18725</v>
      </c>
      <c r="F130" s="105" t="str">
        <f t="shared" si="7"/>
        <v>-</v>
      </c>
    </row>
    <row r="131" spans="1:6" ht="22.5" x14ac:dyDescent="0.2">
      <c r="A131" s="90" t="s">
        <v>384</v>
      </c>
      <c r="B131" s="91" t="s">
        <v>127</v>
      </c>
      <c r="C131" s="92" t="s">
        <v>379</v>
      </c>
      <c r="D131" s="93">
        <f t="shared" ref="D131:E133" si="12">D132</f>
        <v>18725</v>
      </c>
      <c r="E131" s="93">
        <f t="shared" si="12"/>
        <v>18725</v>
      </c>
      <c r="F131" s="105" t="str">
        <f t="shared" si="7"/>
        <v>-</v>
      </c>
    </row>
    <row r="132" spans="1:6" ht="22.5" x14ac:dyDescent="0.2">
      <c r="A132" s="101" t="s">
        <v>141</v>
      </c>
      <c r="B132" s="102" t="s">
        <v>127</v>
      </c>
      <c r="C132" s="103" t="s">
        <v>380</v>
      </c>
      <c r="D132" s="104">
        <f t="shared" si="12"/>
        <v>18725</v>
      </c>
      <c r="E132" s="104">
        <f t="shared" si="12"/>
        <v>18725</v>
      </c>
      <c r="F132" s="105" t="str">
        <f t="shared" si="7"/>
        <v>-</v>
      </c>
    </row>
    <row r="133" spans="1:6" ht="22.5" x14ac:dyDescent="0.2">
      <c r="A133" s="101" t="s">
        <v>143</v>
      </c>
      <c r="B133" s="102" t="s">
        <v>127</v>
      </c>
      <c r="C133" s="103" t="s">
        <v>381</v>
      </c>
      <c r="D133" s="104">
        <f t="shared" si="12"/>
        <v>18725</v>
      </c>
      <c r="E133" s="104">
        <f t="shared" si="12"/>
        <v>18725</v>
      </c>
      <c r="F133" s="105" t="str">
        <f t="shared" si="7"/>
        <v>-</v>
      </c>
    </row>
    <row r="134" spans="1:6" ht="22.5" x14ac:dyDescent="0.2">
      <c r="A134" s="101" t="s">
        <v>145</v>
      </c>
      <c r="B134" s="102" t="s">
        <v>127</v>
      </c>
      <c r="C134" s="103" t="s">
        <v>382</v>
      </c>
      <c r="D134" s="104">
        <v>18725</v>
      </c>
      <c r="E134" s="104">
        <v>18725</v>
      </c>
      <c r="F134" s="105" t="str">
        <f t="shared" si="7"/>
        <v>-</v>
      </c>
    </row>
    <row r="135" spans="1:6" x14ac:dyDescent="0.2">
      <c r="A135" s="90" t="s">
        <v>268</v>
      </c>
      <c r="B135" s="91" t="s">
        <v>127</v>
      </c>
      <c r="C135" s="92" t="s">
        <v>269</v>
      </c>
      <c r="D135" s="93">
        <f>D136+D139</f>
        <v>3948463.25</v>
      </c>
      <c r="E135" s="93">
        <f>E136+E139</f>
        <v>3948463.25</v>
      </c>
      <c r="F135" s="105" t="str">
        <f t="shared" si="7"/>
        <v>-</v>
      </c>
    </row>
    <row r="136" spans="1:6" ht="22.5" x14ac:dyDescent="0.2">
      <c r="A136" s="101" t="s">
        <v>141</v>
      </c>
      <c r="B136" s="102" t="s">
        <v>127</v>
      </c>
      <c r="C136" s="103" t="s">
        <v>270</v>
      </c>
      <c r="D136" s="104">
        <f>D137</f>
        <v>84644</v>
      </c>
      <c r="E136" s="106">
        <f>E137</f>
        <v>84644</v>
      </c>
      <c r="F136" s="105" t="str">
        <f t="shared" si="7"/>
        <v>-</v>
      </c>
    </row>
    <row r="137" spans="1:6" ht="22.5" x14ac:dyDescent="0.2">
      <c r="A137" s="101" t="s">
        <v>143</v>
      </c>
      <c r="B137" s="102" t="s">
        <v>127</v>
      </c>
      <c r="C137" s="103" t="s">
        <v>271</v>
      </c>
      <c r="D137" s="104">
        <f>D138</f>
        <v>84644</v>
      </c>
      <c r="E137" s="106">
        <f>E138</f>
        <v>84644</v>
      </c>
      <c r="F137" s="105" t="str">
        <f t="shared" si="7"/>
        <v>-</v>
      </c>
    </row>
    <row r="138" spans="1:6" ht="22.5" x14ac:dyDescent="0.2">
      <c r="A138" s="101" t="s">
        <v>145</v>
      </c>
      <c r="B138" s="102" t="s">
        <v>127</v>
      </c>
      <c r="C138" s="103" t="s">
        <v>272</v>
      </c>
      <c r="D138" s="104">
        <v>84644</v>
      </c>
      <c r="E138" s="106">
        <v>84644</v>
      </c>
      <c r="F138" s="105" t="str">
        <f t="shared" si="7"/>
        <v>-</v>
      </c>
    </row>
    <row r="139" spans="1:6" ht="22.5" x14ac:dyDescent="0.2">
      <c r="A139" s="101" t="s">
        <v>273</v>
      </c>
      <c r="B139" s="102" t="s">
        <v>127</v>
      </c>
      <c r="C139" s="103" t="s">
        <v>274</v>
      </c>
      <c r="D139" s="104">
        <f>D140</f>
        <v>3863819.25</v>
      </c>
      <c r="E139" s="104">
        <f>E140</f>
        <v>3863819.25</v>
      </c>
      <c r="F139" s="105" t="str">
        <f t="shared" si="7"/>
        <v>-</v>
      </c>
    </row>
    <row r="140" spans="1:6" x14ac:dyDescent="0.2">
      <c r="A140" s="101" t="s">
        <v>275</v>
      </c>
      <c r="B140" s="102" t="s">
        <v>127</v>
      </c>
      <c r="C140" s="103" t="s">
        <v>276</v>
      </c>
      <c r="D140" s="104">
        <f>D141</f>
        <v>3863819.25</v>
      </c>
      <c r="E140" s="104">
        <f>E141</f>
        <v>3863819.25</v>
      </c>
      <c r="F140" s="105" t="str">
        <f t="shared" si="7"/>
        <v>-</v>
      </c>
    </row>
    <row r="141" spans="1:6" ht="45" x14ac:dyDescent="0.2">
      <c r="A141" s="101" t="s">
        <v>277</v>
      </c>
      <c r="B141" s="102" t="s">
        <v>127</v>
      </c>
      <c r="C141" s="103" t="s">
        <v>278</v>
      </c>
      <c r="D141" s="104">
        <v>3863819.25</v>
      </c>
      <c r="E141" s="106">
        <f>D141</f>
        <v>3863819.25</v>
      </c>
      <c r="F141" s="105" t="str">
        <f t="shared" ref="F141:F164" si="13">IF(OR(D141="-",E141&gt;=D141),"-",D141-IF(E141="-",0,E141))</f>
        <v>-</v>
      </c>
    </row>
    <row r="142" spans="1:6" x14ac:dyDescent="0.2">
      <c r="A142" s="90" t="s">
        <v>279</v>
      </c>
      <c r="B142" s="91" t="s">
        <v>127</v>
      </c>
      <c r="C142" s="92" t="s">
        <v>280</v>
      </c>
      <c r="D142" s="93">
        <f>D143+D146</f>
        <v>3948463.25</v>
      </c>
      <c r="E142" s="93">
        <f>E143+E146</f>
        <v>3948463.25</v>
      </c>
      <c r="F142" s="94" t="str">
        <f t="shared" si="13"/>
        <v>-</v>
      </c>
    </row>
    <row r="143" spans="1:6" ht="22.5" x14ac:dyDescent="0.2">
      <c r="A143" s="101" t="s">
        <v>141</v>
      </c>
      <c r="B143" s="102" t="s">
        <v>127</v>
      </c>
      <c r="C143" s="103" t="s">
        <v>281</v>
      </c>
      <c r="D143" s="104">
        <f>D144</f>
        <v>84644</v>
      </c>
      <c r="E143" s="104">
        <f>E144</f>
        <v>84644</v>
      </c>
      <c r="F143" s="105" t="str">
        <f t="shared" si="13"/>
        <v>-</v>
      </c>
    </row>
    <row r="144" spans="1:6" ht="22.5" x14ac:dyDescent="0.2">
      <c r="A144" s="101" t="s">
        <v>143</v>
      </c>
      <c r="B144" s="102" t="s">
        <v>127</v>
      </c>
      <c r="C144" s="103" t="s">
        <v>282</v>
      </c>
      <c r="D144" s="104">
        <f>D145</f>
        <v>84644</v>
      </c>
      <c r="E144" s="104">
        <f>E145</f>
        <v>84644</v>
      </c>
      <c r="F144" s="105" t="str">
        <f t="shared" si="13"/>
        <v>-</v>
      </c>
    </row>
    <row r="145" spans="1:6" ht="22.5" x14ac:dyDescent="0.2">
      <c r="A145" s="101" t="s">
        <v>145</v>
      </c>
      <c r="B145" s="102" t="s">
        <v>127</v>
      </c>
      <c r="C145" s="103" t="s">
        <v>283</v>
      </c>
      <c r="D145" s="104">
        <v>84644</v>
      </c>
      <c r="E145" s="104">
        <v>84644</v>
      </c>
      <c r="F145" s="105" t="str">
        <f t="shared" si="13"/>
        <v>-</v>
      </c>
    </row>
    <row r="146" spans="1:6" ht="22.5" x14ac:dyDescent="0.2">
      <c r="A146" s="101" t="s">
        <v>273</v>
      </c>
      <c r="B146" s="102" t="s">
        <v>127</v>
      </c>
      <c r="C146" s="103" t="s">
        <v>284</v>
      </c>
      <c r="D146" s="104">
        <f>D147</f>
        <v>3863819.25</v>
      </c>
      <c r="E146" s="104">
        <f>E147</f>
        <v>3863819.25</v>
      </c>
      <c r="F146" s="105" t="str">
        <f t="shared" si="13"/>
        <v>-</v>
      </c>
    </row>
    <row r="147" spans="1:6" x14ac:dyDescent="0.2">
      <c r="A147" s="101" t="s">
        <v>275</v>
      </c>
      <c r="B147" s="102" t="s">
        <v>127</v>
      </c>
      <c r="C147" s="103" t="s">
        <v>285</v>
      </c>
      <c r="D147" s="104">
        <f>D148</f>
        <v>3863819.25</v>
      </c>
      <c r="E147" s="104">
        <f>E148</f>
        <v>3863819.25</v>
      </c>
      <c r="F147" s="105" t="str">
        <f t="shared" si="13"/>
        <v>-</v>
      </c>
    </row>
    <row r="148" spans="1:6" ht="45" x14ac:dyDescent="0.2">
      <c r="A148" s="101" t="s">
        <v>277</v>
      </c>
      <c r="B148" s="102" t="s">
        <v>127</v>
      </c>
      <c r="C148" s="103" t="s">
        <v>286</v>
      </c>
      <c r="D148" s="104">
        <v>3863819.25</v>
      </c>
      <c r="E148" s="106">
        <v>3863819.25</v>
      </c>
      <c r="F148" s="105" t="str">
        <f t="shared" si="13"/>
        <v>-</v>
      </c>
    </row>
    <row r="149" spans="1:6" x14ac:dyDescent="0.2">
      <c r="A149" s="90" t="s">
        <v>287</v>
      </c>
      <c r="B149" s="91" t="s">
        <v>127</v>
      </c>
      <c r="C149" s="92" t="s">
        <v>288</v>
      </c>
      <c r="D149" s="93">
        <f t="shared" ref="D149:E151" si="14">D150</f>
        <v>459542.64</v>
      </c>
      <c r="E149" s="107">
        <f t="shared" si="14"/>
        <v>459542.64</v>
      </c>
      <c r="F149" s="94" t="str">
        <f t="shared" si="13"/>
        <v>-</v>
      </c>
    </row>
    <row r="150" spans="1:6" x14ac:dyDescent="0.2">
      <c r="A150" s="101" t="s">
        <v>147</v>
      </c>
      <c r="B150" s="102" t="s">
        <v>127</v>
      </c>
      <c r="C150" s="103" t="s">
        <v>289</v>
      </c>
      <c r="D150" s="104">
        <f t="shared" si="14"/>
        <v>459542.64</v>
      </c>
      <c r="E150" s="106">
        <f t="shared" si="14"/>
        <v>459542.64</v>
      </c>
      <c r="F150" s="105" t="str">
        <f t="shared" si="13"/>
        <v>-</v>
      </c>
    </row>
    <row r="151" spans="1:6" x14ac:dyDescent="0.2">
      <c r="A151" s="101" t="s">
        <v>290</v>
      </c>
      <c r="B151" s="102" t="s">
        <v>127</v>
      </c>
      <c r="C151" s="103" t="s">
        <v>291</v>
      </c>
      <c r="D151" s="104">
        <f t="shared" si="14"/>
        <v>459542.64</v>
      </c>
      <c r="E151" s="106">
        <f t="shared" si="14"/>
        <v>459542.64</v>
      </c>
      <c r="F151" s="105" t="str">
        <f t="shared" si="13"/>
        <v>-</v>
      </c>
    </row>
    <row r="152" spans="1:6" x14ac:dyDescent="0.2">
      <c r="A152" s="101" t="s">
        <v>292</v>
      </c>
      <c r="B152" s="102" t="s">
        <v>127</v>
      </c>
      <c r="C152" s="103" t="s">
        <v>293</v>
      </c>
      <c r="D152" s="104">
        <f>D156</f>
        <v>459542.64</v>
      </c>
      <c r="E152" s="106">
        <f>E156</f>
        <v>459542.64</v>
      </c>
      <c r="F152" s="105" t="str">
        <f t="shared" si="13"/>
        <v>-</v>
      </c>
    </row>
    <row r="153" spans="1:6" x14ac:dyDescent="0.2">
      <c r="A153" s="90" t="s">
        <v>294</v>
      </c>
      <c r="B153" s="91" t="s">
        <v>127</v>
      </c>
      <c r="C153" s="92" t="s">
        <v>295</v>
      </c>
      <c r="D153" s="93">
        <f t="shared" ref="D153:E155" si="15">D154</f>
        <v>459542.64</v>
      </c>
      <c r="E153" s="107">
        <f t="shared" si="15"/>
        <v>459542.64</v>
      </c>
      <c r="F153" s="94" t="str">
        <f t="shared" si="13"/>
        <v>-</v>
      </c>
    </row>
    <row r="154" spans="1:6" x14ac:dyDescent="0.2">
      <c r="A154" s="101" t="s">
        <v>147</v>
      </c>
      <c r="B154" s="102" t="s">
        <v>127</v>
      </c>
      <c r="C154" s="103" t="s">
        <v>296</v>
      </c>
      <c r="D154" s="104">
        <f t="shared" si="15"/>
        <v>459542.64</v>
      </c>
      <c r="E154" s="106">
        <f t="shared" si="15"/>
        <v>459542.64</v>
      </c>
      <c r="F154" s="105" t="str">
        <f t="shared" si="13"/>
        <v>-</v>
      </c>
    </row>
    <row r="155" spans="1:6" x14ac:dyDescent="0.2">
      <c r="A155" s="101" t="s">
        <v>290</v>
      </c>
      <c r="B155" s="102" t="s">
        <v>127</v>
      </c>
      <c r="C155" s="103" t="s">
        <v>297</v>
      </c>
      <c r="D155" s="104">
        <f t="shared" si="15"/>
        <v>459542.64</v>
      </c>
      <c r="E155" s="106">
        <f t="shared" si="15"/>
        <v>459542.64</v>
      </c>
      <c r="F155" s="105" t="str">
        <f t="shared" si="13"/>
        <v>-</v>
      </c>
    </row>
    <row r="156" spans="1:6" x14ac:dyDescent="0.2">
      <c r="A156" s="101" t="s">
        <v>292</v>
      </c>
      <c r="B156" s="102" t="s">
        <v>127</v>
      </c>
      <c r="C156" s="103" t="s">
        <v>298</v>
      </c>
      <c r="D156" s="104">
        <v>459542.64</v>
      </c>
      <c r="E156" s="106">
        <v>459542.64</v>
      </c>
      <c r="F156" s="105" t="str">
        <f t="shared" si="13"/>
        <v>-</v>
      </c>
    </row>
    <row r="157" spans="1:6" x14ac:dyDescent="0.2">
      <c r="A157" s="90" t="s">
        <v>299</v>
      </c>
      <c r="B157" s="91" t="s">
        <v>127</v>
      </c>
      <c r="C157" s="92" t="s">
        <v>300</v>
      </c>
      <c r="D157" s="93">
        <f t="shared" ref="D157:E159" si="16">D158</f>
        <v>50030</v>
      </c>
      <c r="E157" s="93">
        <f t="shared" si="16"/>
        <v>50030</v>
      </c>
      <c r="F157" s="94" t="str">
        <f t="shared" si="13"/>
        <v>-</v>
      </c>
    </row>
    <row r="158" spans="1:6" ht="22.5" x14ac:dyDescent="0.2">
      <c r="A158" s="101" t="s">
        <v>141</v>
      </c>
      <c r="B158" s="102" t="s">
        <v>127</v>
      </c>
      <c r="C158" s="103" t="s">
        <v>301</v>
      </c>
      <c r="D158" s="104">
        <f t="shared" si="16"/>
        <v>50030</v>
      </c>
      <c r="E158" s="104">
        <f t="shared" si="16"/>
        <v>50030</v>
      </c>
      <c r="F158" s="105" t="str">
        <f t="shared" si="13"/>
        <v>-</v>
      </c>
    </row>
    <row r="159" spans="1:6" ht="22.5" x14ac:dyDescent="0.2">
      <c r="A159" s="101" t="s">
        <v>143</v>
      </c>
      <c r="B159" s="102" t="s">
        <v>127</v>
      </c>
      <c r="C159" s="103" t="s">
        <v>302</v>
      </c>
      <c r="D159" s="104">
        <f t="shared" si="16"/>
        <v>50030</v>
      </c>
      <c r="E159" s="104">
        <f t="shared" si="16"/>
        <v>50030</v>
      </c>
      <c r="F159" s="105" t="str">
        <f t="shared" si="13"/>
        <v>-</v>
      </c>
    </row>
    <row r="160" spans="1:6" ht="22.5" x14ac:dyDescent="0.2">
      <c r="A160" s="101" t="s">
        <v>145</v>
      </c>
      <c r="B160" s="102" t="s">
        <v>127</v>
      </c>
      <c r="C160" s="103" t="s">
        <v>303</v>
      </c>
      <c r="D160" s="104">
        <f>D164</f>
        <v>50030</v>
      </c>
      <c r="E160" s="104">
        <f>E164</f>
        <v>50030</v>
      </c>
      <c r="F160" s="105" t="str">
        <f t="shared" si="13"/>
        <v>-</v>
      </c>
    </row>
    <row r="161" spans="1:6" x14ac:dyDescent="0.2">
      <c r="A161" s="90" t="s">
        <v>304</v>
      </c>
      <c r="B161" s="91" t="s">
        <v>127</v>
      </c>
      <c r="C161" s="92" t="s">
        <v>305</v>
      </c>
      <c r="D161" s="93">
        <f>D162</f>
        <v>50030</v>
      </c>
      <c r="E161" s="93">
        <f>E162</f>
        <v>50030</v>
      </c>
      <c r="F161" s="94" t="str">
        <f t="shared" si="13"/>
        <v>-</v>
      </c>
    </row>
    <row r="162" spans="1:6" ht="22.5" x14ac:dyDescent="0.2">
      <c r="A162" s="101" t="s">
        <v>141</v>
      </c>
      <c r="B162" s="102" t="s">
        <v>127</v>
      </c>
      <c r="C162" s="103" t="s">
        <v>306</v>
      </c>
      <c r="D162" s="104">
        <f>D163</f>
        <v>50030</v>
      </c>
      <c r="E162" s="104">
        <f>E163</f>
        <v>50030</v>
      </c>
      <c r="F162" s="105" t="str">
        <f t="shared" si="13"/>
        <v>-</v>
      </c>
    </row>
    <row r="163" spans="1:6" ht="22.5" x14ac:dyDescent="0.2">
      <c r="A163" s="101" t="s">
        <v>143</v>
      </c>
      <c r="B163" s="102" t="s">
        <v>127</v>
      </c>
      <c r="C163" s="103" t="s">
        <v>307</v>
      </c>
      <c r="D163" s="104">
        <f>D164</f>
        <v>50030</v>
      </c>
      <c r="E163" s="106">
        <v>50030</v>
      </c>
      <c r="F163" s="105" t="str">
        <f t="shared" si="13"/>
        <v>-</v>
      </c>
    </row>
    <row r="164" spans="1:6" ht="23.25" thickBot="1" x14ac:dyDescent="0.25">
      <c r="A164" s="101" t="s">
        <v>145</v>
      </c>
      <c r="B164" s="102" t="s">
        <v>127</v>
      </c>
      <c r="C164" s="103" t="s">
        <v>308</v>
      </c>
      <c r="D164" s="104">
        <v>50030</v>
      </c>
      <c r="E164" s="106">
        <v>50030</v>
      </c>
      <c r="F164" s="105" t="str">
        <f t="shared" si="13"/>
        <v>-</v>
      </c>
    </row>
    <row r="165" spans="1:6" ht="9" customHeight="1" thickBot="1" x14ac:dyDescent="0.25">
      <c r="A165" s="108"/>
      <c r="B165" s="109"/>
      <c r="C165" s="110"/>
      <c r="D165" s="111"/>
      <c r="E165" s="109"/>
      <c r="F165" s="109"/>
    </row>
    <row r="166" spans="1:6" ht="13.5" customHeight="1" thickBot="1" x14ac:dyDescent="0.25">
      <c r="A166" s="112" t="s">
        <v>309</v>
      </c>
      <c r="B166" s="113" t="s">
        <v>310</v>
      </c>
      <c r="C166" s="114" t="s">
        <v>128</v>
      </c>
      <c r="D166" s="115">
        <f>Доходы!D19-Расходы!D13</f>
        <v>0</v>
      </c>
      <c r="E166" s="115">
        <f>Доходы!E19-Расходы!E13</f>
        <v>-2399998.3900000006</v>
      </c>
      <c r="F166" s="116" t="s">
        <v>311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F13">
    <cfRule type="cellIs" dxfId="156" priority="169" stopIfTrue="1" operator="equal">
      <formula>0</formula>
    </cfRule>
  </conditionalFormatting>
  <conditionalFormatting sqref="F15">
    <cfRule type="cellIs" dxfId="155" priority="168" stopIfTrue="1" operator="equal">
      <formula>0</formula>
    </cfRule>
  </conditionalFormatting>
  <conditionalFormatting sqref="F16">
    <cfRule type="cellIs" dxfId="154" priority="167" stopIfTrue="1" operator="equal">
      <formula>0</formula>
    </cfRule>
  </conditionalFormatting>
  <conditionalFormatting sqref="F17">
    <cfRule type="cellIs" dxfId="153" priority="166" stopIfTrue="1" operator="equal">
      <formula>0</formula>
    </cfRule>
  </conditionalFormatting>
  <conditionalFormatting sqref="F18">
    <cfRule type="cellIs" dxfId="152" priority="165" stopIfTrue="1" operator="equal">
      <formula>0</formula>
    </cfRule>
  </conditionalFormatting>
  <conditionalFormatting sqref="E19:F19">
    <cfRule type="cellIs" dxfId="151" priority="164" stopIfTrue="1" operator="equal">
      <formula>0</formula>
    </cfRule>
  </conditionalFormatting>
  <conditionalFormatting sqref="E20:F20">
    <cfRule type="cellIs" dxfId="150" priority="163" stopIfTrue="1" operator="equal">
      <formula>0</formula>
    </cfRule>
  </conditionalFormatting>
  <conditionalFormatting sqref="F21">
    <cfRule type="cellIs" dxfId="149" priority="162" stopIfTrue="1" operator="equal">
      <formula>0</formula>
    </cfRule>
  </conditionalFormatting>
  <conditionalFormatting sqref="F22">
    <cfRule type="cellIs" dxfId="148" priority="161" stopIfTrue="1" operator="equal">
      <formula>0</formula>
    </cfRule>
  </conditionalFormatting>
  <conditionalFormatting sqref="F23">
    <cfRule type="cellIs" dxfId="147" priority="160" stopIfTrue="1" operator="equal">
      <formula>0</formula>
    </cfRule>
  </conditionalFormatting>
  <conditionalFormatting sqref="F24">
    <cfRule type="cellIs" dxfId="146" priority="159" stopIfTrue="1" operator="equal">
      <formula>0</formula>
    </cfRule>
  </conditionalFormatting>
  <conditionalFormatting sqref="F25">
    <cfRule type="cellIs" dxfId="145" priority="158" stopIfTrue="1" operator="equal">
      <formula>0</formula>
    </cfRule>
  </conditionalFormatting>
  <conditionalFormatting sqref="F26">
    <cfRule type="cellIs" dxfId="144" priority="157" stopIfTrue="1" operator="equal">
      <formula>0</formula>
    </cfRule>
  </conditionalFormatting>
  <conditionalFormatting sqref="F27">
    <cfRule type="cellIs" dxfId="143" priority="156" stopIfTrue="1" operator="equal">
      <formula>0</formula>
    </cfRule>
  </conditionalFormatting>
  <conditionalFormatting sqref="F28">
    <cfRule type="cellIs" dxfId="142" priority="155" stopIfTrue="1" operator="equal">
      <formula>0</formula>
    </cfRule>
  </conditionalFormatting>
  <conditionalFormatting sqref="F29">
    <cfRule type="cellIs" dxfId="141" priority="154" stopIfTrue="1" operator="equal">
      <formula>0</formula>
    </cfRule>
  </conditionalFormatting>
  <conditionalFormatting sqref="F30">
    <cfRule type="cellIs" dxfId="140" priority="153" stopIfTrue="1" operator="equal">
      <formula>0</formula>
    </cfRule>
  </conditionalFormatting>
  <conditionalFormatting sqref="F31">
    <cfRule type="cellIs" dxfId="139" priority="152" stopIfTrue="1" operator="equal">
      <formula>0</formula>
    </cfRule>
  </conditionalFormatting>
  <conditionalFormatting sqref="F32">
    <cfRule type="cellIs" dxfId="138" priority="151" stopIfTrue="1" operator="equal">
      <formula>0</formula>
    </cfRule>
  </conditionalFormatting>
  <conditionalFormatting sqref="F39">
    <cfRule type="cellIs" dxfId="137" priority="147" stopIfTrue="1" operator="equal">
      <formula>0</formula>
    </cfRule>
  </conditionalFormatting>
  <conditionalFormatting sqref="F37">
    <cfRule type="cellIs" dxfId="136" priority="149" stopIfTrue="1" operator="equal">
      <formula>0</formula>
    </cfRule>
  </conditionalFormatting>
  <conditionalFormatting sqref="F38">
    <cfRule type="cellIs" dxfId="135" priority="148" stopIfTrue="1" operator="equal">
      <formula>0</formula>
    </cfRule>
  </conditionalFormatting>
  <conditionalFormatting sqref="E40:F40">
    <cfRule type="cellIs" dxfId="134" priority="146" stopIfTrue="1" operator="equal">
      <formula>0</formula>
    </cfRule>
  </conditionalFormatting>
  <conditionalFormatting sqref="E41:F41">
    <cfRule type="cellIs" dxfId="133" priority="145" stopIfTrue="1" operator="equal">
      <formula>0</formula>
    </cfRule>
  </conditionalFormatting>
  <conditionalFormatting sqref="E42:F42">
    <cfRule type="cellIs" dxfId="132" priority="144" stopIfTrue="1" operator="equal">
      <formula>0</formula>
    </cfRule>
  </conditionalFormatting>
  <conditionalFormatting sqref="E43:F43">
    <cfRule type="cellIs" dxfId="131" priority="143" stopIfTrue="1" operator="equal">
      <formula>0</formula>
    </cfRule>
  </conditionalFormatting>
  <conditionalFormatting sqref="E44:F44">
    <cfRule type="cellIs" dxfId="130" priority="142" stopIfTrue="1" operator="equal">
      <formula>0</formula>
    </cfRule>
  </conditionalFormatting>
  <conditionalFormatting sqref="E45:F45">
    <cfRule type="cellIs" dxfId="129" priority="141" stopIfTrue="1" operator="equal">
      <formula>0</formula>
    </cfRule>
  </conditionalFormatting>
  <conditionalFormatting sqref="F46">
    <cfRule type="cellIs" dxfId="128" priority="140" stopIfTrue="1" operator="equal">
      <formula>0</formula>
    </cfRule>
  </conditionalFormatting>
  <conditionalFormatting sqref="F47">
    <cfRule type="cellIs" dxfId="127" priority="139" stopIfTrue="1" operator="equal">
      <formula>0</formula>
    </cfRule>
  </conditionalFormatting>
  <conditionalFormatting sqref="E48:F48">
    <cfRule type="cellIs" dxfId="126" priority="138" stopIfTrue="1" operator="equal">
      <formula>0</formula>
    </cfRule>
  </conditionalFormatting>
  <conditionalFormatting sqref="E49:F49">
    <cfRule type="cellIs" dxfId="125" priority="137" stopIfTrue="1" operator="equal">
      <formula>0</formula>
    </cfRule>
  </conditionalFormatting>
  <conditionalFormatting sqref="E50:F50">
    <cfRule type="cellIs" dxfId="124" priority="136" stopIfTrue="1" operator="equal">
      <formula>0</formula>
    </cfRule>
  </conditionalFormatting>
  <conditionalFormatting sqref="F51">
    <cfRule type="cellIs" dxfId="123" priority="135" stopIfTrue="1" operator="equal">
      <formula>0</formula>
    </cfRule>
  </conditionalFormatting>
  <conditionalFormatting sqref="E52:F52">
    <cfRule type="cellIs" dxfId="122" priority="134" stopIfTrue="1" operator="equal">
      <formula>0</formula>
    </cfRule>
  </conditionalFormatting>
  <conditionalFormatting sqref="E53:F53">
    <cfRule type="cellIs" dxfId="121" priority="133" stopIfTrue="1" operator="equal">
      <formula>0</formula>
    </cfRule>
  </conditionalFormatting>
  <conditionalFormatting sqref="F55">
    <cfRule type="cellIs" dxfId="120" priority="128" stopIfTrue="1" operator="equal">
      <formula>0</formula>
    </cfRule>
  </conditionalFormatting>
  <conditionalFormatting sqref="F56">
    <cfRule type="cellIs" dxfId="119" priority="127" stopIfTrue="1" operator="equal">
      <formula>0</formula>
    </cfRule>
  </conditionalFormatting>
  <conditionalFormatting sqref="E57:F57">
    <cfRule type="cellIs" dxfId="118" priority="126" stopIfTrue="1" operator="equal">
      <formula>0</formula>
    </cfRule>
  </conditionalFormatting>
  <conditionalFormatting sqref="F54">
    <cfRule type="cellIs" dxfId="117" priority="129" stopIfTrue="1" operator="equal">
      <formula>0</formula>
    </cfRule>
  </conditionalFormatting>
  <conditionalFormatting sqref="E59:F59">
    <cfRule type="cellIs" dxfId="116" priority="124" stopIfTrue="1" operator="equal">
      <formula>0</formula>
    </cfRule>
  </conditionalFormatting>
  <conditionalFormatting sqref="E60:F60">
    <cfRule type="cellIs" dxfId="115" priority="123" stopIfTrue="1" operator="equal">
      <formula>0</formula>
    </cfRule>
  </conditionalFormatting>
  <conditionalFormatting sqref="E61:F61">
    <cfRule type="cellIs" dxfId="114" priority="122" stopIfTrue="1" operator="equal">
      <formula>0</formula>
    </cfRule>
  </conditionalFormatting>
  <conditionalFormatting sqref="E58:F58">
    <cfRule type="cellIs" dxfId="113" priority="125" stopIfTrue="1" operator="equal">
      <formula>0</formula>
    </cfRule>
  </conditionalFormatting>
  <conditionalFormatting sqref="F62">
    <cfRule type="cellIs" dxfId="112" priority="121" stopIfTrue="1" operator="equal">
      <formula>0</formula>
    </cfRule>
  </conditionalFormatting>
  <conditionalFormatting sqref="F63">
    <cfRule type="cellIs" dxfId="111" priority="120" stopIfTrue="1" operator="equal">
      <formula>0</formula>
    </cfRule>
  </conditionalFormatting>
  <conditionalFormatting sqref="E64:F64">
    <cfRule type="cellIs" dxfId="110" priority="119" stopIfTrue="1" operator="equal">
      <formula>0</formula>
    </cfRule>
  </conditionalFormatting>
  <conditionalFormatting sqref="E65:F65">
    <cfRule type="cellIs" dxfId="109" priority="118" stopIfTrue="1" operator="equal">
      <formula>0</formula>
    </cfRule>
  </conditionalFormatting>
  <conditionalFormatting sqref="F66">
    <cfRule type="cellIs" dxfId="108" priority="117" stopIfTrue="1" operator="equal">
      <formula>0</formula>
    </cfRule>
  </conditionalFormatting>
  <conditionalFormatting sqref="E67:F67">
    <cfRule type="cellIs" dxfId="107" priority="116" stopIfTrue="1" operator="equal">
      <formula>0</formula>
    </cfRule>
  </conditionalFormatting>
  <conditionalFormatting sqref="F68">
    <cfRule type="cellIs" dxfId="106" priority="115" stopIfTrue="1" operator="equal">
      <formula>0</formula>
    </cfRule>
  </conditionalFormatting>
  <conditionalFormatting sqref="E69:F69">
    <cfRule type="cellIs" dxfId="105" priority="114" stopIfTrue="1" operator="equal">
      <formula>0</formula>
    </cfRule>
  </conditionalFormatting>
  <conditionalFormatting sqref="E70:F70">
    <cfRule type="cellIs" dxfId="104" priority="113" stopIfTrue="1" operator="equal">
      <formula>0</formula>
    </cfRule>
  </conditionalFormatting>
  <conditionalFormatting sqref="F71">
    <cfRule type="cellIs" dxfId="103" priority="112" stopIfTrue="1" operator="equal">
      <formula>0</formula>
    </cfRule>
  </conditionalFormatting>
  <conditionalFormatting sqref="F72">
    <cfRule type="cellIs" dxfId="102" priority="111" stopIfTrue="1" operator="equal">
      <formula>0</formula>
    </cfRule>
  </conditionalFormatting>
  <conditionalFormatting sqref="F73">
    <cfRule type="cellIs" dxfId="101" priority="110" stopIfTrue="1" operator="equal">
      <formula>0</formula>
    </cfRule>
  </conditionalFormatting>
  <conditionalFormatting sqref="F74">
    <cfRule type="cellIs" dxfId="100" priority="109" stopIfTrue="1" operator="equal">
      <formula>0</formula>
    </cfRule>
  </conditionalFormatting>
  <conditionalFormatting sqref="F75">
    <cfRule type="cellIs" dxfId="99" priority="108" stopIfTrue="1" operator="equal">
      <formula>0</formula>
    </cfRule>
  </conditionalFormatting>
  <conditionalFormatting sqref="F76">
    <cfRule type="cellIs" dxfId="98" priority="107" stopIfTrue="1" operator="equal">
      <formula>0</formula>
    </cfRule>
  </conditionalFormatting>
  <conditionalFormatting sqref="F77">
    <cfRule type="cellIs" dxfId="97" priority="106" stopIfTrue="1" operator="equal">
      <formula>0</formula>
    </cfRule>
  </conditionalFormatting>
  <conditionalFormatting sqref="F78">
    <cfRule type="cellIs" dxfId="96" priority="105" stopIfTrue="1" operator="equal">
      <formula>0</formula>
    </cfRule>
  </conditionalFormatting>
  <conditionalFormatting sqref="F79">
    <cfRule type="cellIs" dxfId="95" priority="104" stopIfTrue="1" operator="equal">
      <formula>0</formula>
    </cfRule>
  </conditionalFormatting>
  <conditionalFormatting sqref="F80">
    <cfRule type="cellIs" dxfId="94" priority="103" stopIfTrue="1" operator="equal">
      <formula>0</formula>
    </cfRule>
  </conditionalFormatting>
  <conditionalFormatting sqref="F81">
    <cfRule type="cellIs" dxfId="93" priority="102" stopIfTrue="1" operator="equal">
      <formula>0</formula>
    </cfRule>
  </conditionalFormatting>
  <conditionalFormatting sqref="F82">
    <cfRule type="cellIs" dxfId="92" priority="101" stopIfTrue="1" operator="equal">
      <formula>0</formula>
    </cfRule>
  </conditionalFormatting>
  <conditionalFormatting sqref="F83">
    <cfRule type="cellIs" dxfId="91" priority="96" stopIfTrue="1" operator="equal">
      <formula>0</formula>
    </cfRule>
  </conditionalFormatting>
  <conditionalFormatting sqref="F84">
    <cfRule type="cellIs" dxfId="90" priority="95" stopIfTrue="1" operator="equal">
      <formula>0</formula>
    </cfRule>
  </conditionalFormatting>
  <conditionalFormatting sqref="F85">
    <cfRule type="cellIs" dxfId="89" priority="94" stopIfTrue="1" operator="equal">
      <formula>0</formula>
    </cfRule>
  </conditionalFormatting>
  <conditionalFormatting sqref="E86:F86">
    <cfRule type="cellIs" dxfId="88" priority="93" stopIfTrue="1" operator="equal">
      <formula>0</formula>
    </cfRule>
  </conditionalFormatting>
  <conditionalFormatting sqref="E87:F87">
    <cfRule type="cellIs" dxfId="87" priority="92" stopIfTrue="1" operator="equal">
      <formula>0</formula>
    </cfRule>
  </conditionalFormatting>
  <conditionalFormatting sqref="E88:F88">
    <cfRule type="cellIs" dxfId="86" priority="91" stopIfTrue="1" operator="equal">
      <formula>0</formula>
    </cfRule>
  </conditionalFormatting>
  <conditionalFormatting sqref="E89:F89">
    <cfRule type="cellIs" dxfId="85" priority="90" stopIfTrue="1" operator="equal">
      <formula>0</formula>
    </cfRule>
  </conditionalFormatting>
  <conditionalFormatting sqref="F90">
    <cfRule type="cellIs" dxfId="84" priority="89" stopIfTrue="1" operator="equal">
      <formula>0</formula>
    </cfRule>
  </conditionalFormatting>
  <conditionalFormatting sqref="F91">
    <cfRule type="cellIs" dxfId="83" priority="88" stopIfTrue="1" operator="equal">
      <formula>0</formula>
    </cfRule>
  </conditionalFormatting>
  <conditionalFormatting sqref="F92">
    <cfRule type="cellIs" dxfId="82" priority="87" stopIfTrue="1" operator="equal">
      <formula>0</formula>
    </cfRule>
  </conditionalFormatting>
  <conditionalFormatting sqref="F93">
    <cfRule type="cellIs" dxfId="81" priority="86" stopIfTrue="1" operator="equal">
      <formula>0</formula>
    </cfRule>
  </conditionalFormatting>
  <conditionalFormatting sqref="F95">
    <cfRule type="cellIs" dxfId="80" priority="81" stopIfTrue="1" operator="equal">
      <formula>0</formula>
    </cfRule>
  </conditionalFormatting>
  <conditionalFormatting sqref="F96">
    <cfRule type="cellIs" dxfId="79" priority="80" stopIfTrue="1" operator="equal">
      <formula>0</formula>
    </cfRule>
  </conditionalFormatting>
  <conditionalFormatting sqref="F97">
    <cfRule type="cellIs" dxfId="78" priority="79" stopIfTrue="1" operator="equal">
      <formula>0</formula>
    </cfRule>
  </conditionalFormatting>
  <conditionalFormatting sqref="F94">
    <cfRule type="cellIs" dxfId="77" priority="82" stopIfTrue="1" operator="equal">
      <formula>0</formula>
    </cfRule>
  </conditionalFormatting>
  <conditionalFormatting sqref="F99">
    <cfRule type="cellIs" dxfId="76" priority="74" stopIfTrue="1" operator="equal">
      <formula>0</formula>
    </cfRule>
  </conditionalFormatting>
  <conditionalFormatting sqref="F100">
    <cfRule type="cellIs" dxfId="75" priority="73" stopIfTrue="1" operator="equal">
      <formula>0</formula>
    </cfRule>
  </conditionalFormatting>
  <conditionalFormatting sqref="F98">
    <cfRule type="cellIs" dxfId="74" priority="75" stopIfTrue="1" operator="equal">
      <formula>0</formula>
    </cfRule>
  </conditionalFormatting>
  <conditionalFormatting sqref="F101">
    <cfRule type="cellIs" dxfId="73" priority="72" stopIfTrue="1" operator="equal">
      <formula>0</formula>
    </cfRule>
  </conditionalFormatting>
  <conditionalFormatting sqref="F103">
    <cfRule type="cellIs" dxfId="72" priority="70" stopIfTrue="1" operator="equal">
      <formula>0</formula>
    </cfRule>
  </conditionalFormatting>
  <conditionalFormatting sqref="F104">
    <cfRule type="cellIs" dxfId="71" priority="69" stopIfTrue="1" operator="equal">
      <formula>0</formula>
    </cfRule>
  </conditionalFormatting>
  <conditionalFormatting sqref="F105">
    <cfRule type="cellIs" dxfId="70" priority="68" stopIfTrue="1" operator="equal">
      <formula>0</formula>
    </cfRule>
  </conditionalFormatting>
  <conditionalFormatting sqref="F102">
    <cfRule type="cellIs" dxfId="69" priority="71" stopIfTrue="1" operator="equal">
      <formula>0</formula>
    </cfRule>
  </conditionalFormatting>
  <conditionalFormatting sqref="F106">
    <cfRule type="cellIs" dxfId="68" priority="67" stopIfTrue="1" operator="equal">
      <formula>0</formula>
    </cfRule>
  </conditionalFormatting>
  <conditionalFormatting sqref="F107">
    <cfRule type="cellIs" dxfId="67" priority="66" stopIfTrue="1" operator="equal">
      <formula>0</formula>
    </cfRule>
  </conditionalFormatting>
  <conditionalFormatting sqref="F108">
    <cfRule type="cellIs" dxfId="66" priority="65" stopIfTrue="1" operator="equal">
      <formula>0</formula>
    </cfRule>
  </conditionalFormatting>
  <conditionalFormatting sqref="F109">
    <cfRule type="cellIs" dxfId="65" priority="64" stopIfTrue="1" operator="equal">
      <formula>0</formula>
    </cfRule>
  </conditionalFormatting>
  <conditionalFormatting sqref="F110">
    <cfRule type="cellIs" dxfId="64" priority="63" stopIfTrue="1" operator="equal">
      <formula>0</formula>
    </cfRule>
  </conditionalFormatting>
  <conditionalFormatting sqref="F111">
    <cfRule type="cellIs" dxfId="63" priority="62" stopIfTrue="1" operator="equal">
      <formula>0</formula>
    </cfRule>
  </conditionalFormatting>
  <conditionalFormatting sqref="F112">
    <cfRule type="cellIs" dxfId="62" priority="61" stopIfTrue="1" operator="equal">
      <formula>0</formula>
    </cfRule>
  </conditionalFormatting>
  <conditionalFormatting sqref="F113">
    <cfRule type="cellIs" dxfId="61" priority="60" stopIfTrue="1" operator="equal">
      <formula>0</formula>
    </cfRule>
  </conditionalFormatting>
  <conditionalFormatting sqref="F114">
    <cfRule type="cellIs" dxfId="60" priority="59" stopIfTrue="1" operator="equal">
      <formula>0</formula>
    </cfRule>
  </conditionalFormatting>
  <conditionalFormatting sqref="F119">
    <cfRule type="cellIs" dxfId="59" priority="54" stopIfTrue="1" operator="equal">
      <formula>0</formula>
    </cfRule>
  </conditionalFormatting>
  <conditionalFormatting sqref="F120">
    <cfRule type="cellIs" dxfId="58" priority="53" stopIfTrue="1" operator="equal">
      <formula>0</formula>
    </cfRule>
  </conditionalFormatting>
  <conditionalFormatting sqref="F121">
    <cfRule type="cellIs" dxfId="57" priority="52" stopIfTrue="1" operator="equal">
      <formula>0</formula>
    </cfRule>
  </conditionalFormatting>
  <conditionalFormatting sqref="F118">
    <cfRule type="cellIs" dxfId="56" priority="55" stopIfTrue="1" operator="equal">
      <formula>0</formula>
    </cfRule>
  </conditionalFormatting>
  <conditionalFormatting sqref="F123">
    <cfRule type="cellIs" dxfId="55" priority="50" stopIfTrue="1" operator="equal">
      <formula>0</formula>
    </cfRule>
  </conditionalFormatting>
  <conditionalFormatting sqref="F124">
    <cfRule type="cellIs" dxfId="54" priority="49" stopIfTrue="1" operator="equal">
      <formula>0</formula>
    </cfRule>
  </conditionalFormatting>
  <conditionalFormatting sqref="F125">
    <cfRule type="cellIs" dxfId="53" priority="48" stopIfTrue="1" operator="equal">
      <formula>0</formula>
    </cfRule>
  </conditionalFormatting>
  <conditionalFormatting sqref="F122">
    <cfRule type="cellIs" dxfId="52" priority="51" stopIfTrue="1" operator="equal">
      <formula>0</formula>
    </cfRule>
  </conditionalFormatting>
  <conditionalFormatting sqref="E126:F126 F127:F138">
    <cfRule type="cellIs" dxfId="51" priority="47" stopIfTrue="1" operator="equal">
      <formula>0</formula>
    </cfRule>
  </conditionalFormatting>
  <conditionalFormatting sqref="E136">
    <cfRule type="cellIs" dxfId="50" priority="45" stopIfTrue="1" operator="equal">
      <formula>0</formula>
    </cfRule>
  </conditionalFormatting>
  <conditionalFormatting sqref="E138">
    <cfRule type="cellIs" dxfId="49" priority="43" stopIfTrue="1" operator="equal">
      <formula>0</formula>
    </cfRule>
  </conditionalFormatting>
  <conditionalFormatting sqref="E137">
    <cfRule type="cellIs" dxfId="48" priority="44" stopIfTrue="1" operator="equal">
      <formula>0</formula>
    </cfRule>
  </conditionalFormatting>
  <conditionalFormatting sqref="F139">
    <cfRule type="cellIs" dxfId="47" priority="42" stopIfTrue="1" operator="equal">
      <formula>0</formula>
    </cfRule>
  </conditionalFormatting>
  <conditionalFormatting sqref="F140">
    <cfRule type="cellIs" dxfId="46" priority="41" stopIfTrue="1" operator="equal">
      <formula>0</formula>
    </cfRule>
  </conditionalFormatting>
  <conditionalFormatting sqref="E141:F141">
    <cfRule type="cellIs" dxfId="45" priority="40" stopIfTrue="1" operator="equal">
      <formula>0</formula>
    </cfRule>
  </conditionalFormatting>
  <conditionalFormatting sqref="F142">
    <cfRule type="cellIs" dxfId="44" priority="39" stopIfTrue="1" operator="equal">
      <formula>0</formula>
    </cfRule>
  </conditionalFormatting>
  <conditionalFormatting sqref="F143">
    <cfRule type="cellIs" dxfId="43" priority="38" stopIfTrue="1" operator="equal">
      <formula>0</formula>
    </cfRule>
  </conditionalFormatting>
  <conditionalFormatting sqref="F144">
    <cfRule type="cellIs" dxfId="42" priority="37" stopIfTrue="1" operator="equal">
      <formula>0</formula>
    </cfRule>
  </conditionalFormatting>
  <conditionalFormatting sqref="F145">
    <cfRule type="cellIs" dxfId="41" priority="36" stopIfTrue="1" operator="equal">
      <formula>0</formula>
    </cfRule>
  </conditionalFormatting>
  <conditionalFormatting sqref="F146">
    <cfRule type="cellIs" dxfId="40" priority="35" stopIfTrue="1" operator="equal">
      <formula>0</formula>
    </cfRule>
  </conditionalFormatting>
  <conditionalFormatting sqref="F147">
    <cfRule type="cellIs" dxfId="39" priority="34" stopIfTrue="1" operator="equal">
      <formula>0</formula>
    </cfRule>
  </conditionalFormatting>
  <conditionalFormatting sqref="E148:F148">
    <cfRule type="cellIs" dxfId="38" priority="33" stopIfTrue="1" operator="equal">
      <formula>0</formula>
    </cfRule>
  </conditionalFormatting>
  <conditionalFormatting sqref="E149:F149">
    <cfRule type="cellIs" dxfId="37" priority="32" stopIfTrue="1" operator="equal">
      <formula>0</formula>
    </cfRule>
  </conditionalFormatting>
  <conditionalFormatting sqref="E150:F150">
    <cfRule type="cellIs" dxfId="36" priority="31" stopIfTrue="1" operator="equal">
      <formula>0</formula>
    </cfRule>
  </conditionalFormatting>
  <conditionalFormatting sqref="E151:F151">
    <cfRule type="cellIs" dxfId="35" priority="30" stopIfTrue="1" operator="equal">
      <formula>0</formula>
    </cfRule>
  </conditionalFormatting>
  <conditionalFormatting sqref="E152:F152">
    <cfRule type="cellIs" dxfId="34" priority="29" stopIfTrue="1" operator="equal">
      <formula>0</formula>
    </cfRule>
  </conditionalFormatting>
  <conditionalFormatting sqref="E153:F153">
    <cfRule type="cellIs" dxfId="33" priority="28" stopIfTrue="1" operator="equal">
      <formula>0</formula>
    </cfRule>
  </conditionalFormatting>
  <conditionalFormatting sqref="E154:F154">
    <cfRule type="cellIs" dxfId="32" priority="27" stopIfTrue="1" operator="equal">
      <formula>0</formula>
    </cfRule>
  </conditionalFormatting>
  <conditionalFormatting sqref="E155:F155">
    <cfRule type="cellIs" dxfId="31" priority="26" stopIfTrue="1" operator="equal">
      <formula>0</formula>
    </cfRule>
  </conditionalFormatting>
  <conditionalFormatting sqref="E156:F156">
    <cfRule type="cellIs" dxfId="30" priority="25" stopIfTrue="1" operator="equal">
      <formula>0</formula>
    </cfRule>
  </conditionalFormatting>
  <conditionalFormatting sqref="F157">
    <cfRule type="cellIs" dxfId="29" priority="24" stopIfTrue="1" operator="equal">
      <formula>0</formula>
    </cfRule>
  </conditionalFormatting>
  <conditionalFormatting sqref="F158">
    <cfRule type="cellIs" dxfId="28" priority="23" stopIfTrue="1" operator="equal">
      <formula>0</formula>
    </cfRule>
  </conditionalFormatting>
  <conditionalFormatting sqref="F159">
    <cfRule type="cellIs" dxfId="27" priority="22" stopIfTrue="1" operator="equal">
      <formula>0</formula>
    </cfRule>
  </conditionalFormatting>
  <conditionalFormatting sqref="F160">
    <cfRule type="cellIs" dxfId="26" priority="21" stopIfTrue="1" operator="equal">
      <formula>0</formula>
    </cfRule>
  </conditionalFormatting>
  <conditionalFormatting sqref="F161">
    <cfRule type="cellIs" dxfId="25" priority="20" stopIfTrue="1" operator="equal">
      <formula>0</formula>
    </cfRule>
  </conditionalFormatting>
  <conditionalFormatting sqref="F162">
    <cfRule type="cellIs" dxfId="24" priority="19" stopIfTrue="1" operator="equal">
      <formula>0</formula>
    </cfRule>
  </conditionalFormatting>
  <conditionalFormatting sqref="E163:F163">
    <cfRule type="cellIs" dxfId="23" priority="18" stopIfTrue="1" operator="equal">
      <formula>0</formula>
    </cfRule>
  </conditionalFormatting>
  <conditionalFormatting sqref="E164:F164">
    <cfRule type="cellIs" dxfId="22" priority="17" stopIfTrue="1" operator="equal">
      <formula>0</formula>
    </cfRule>
  </conditionalFormatting>
  <conditionalFormatting sqref="F166">
    <cfRule type="cellIs" dxfId="21" priority="16" stopIfTrue="1" operator="equal">
      <formula>0</formula>
    </cfRule>
  </conditionalFormatting>
  <conditionalFormatting sqref="F33">
    <cfRule type="cellIs" dxfId="20" priority="15" stopIfTrue="1" operator="equal">
      <formula>0</formula>
    </cfRule>
  </conditionalFormatting>
  <conditionalFormatting sqref="F34">
    <cfRule type="cellIs" dxfId="19" priority="14" stopIfTrue="1" operator="equal">
      <formula>0</formula>
    </cfRule>
  </conditionalFormatting>
  <conditionalFormatting sqref="F35">
    <cfRule type="cellIs" dxfId="18" priority="13" stopIfTrue="1" operator="equal">
      <formula>0</formula>
    </cfRule>
  </conditionalFormatting>
  <conditionalFormatting sqref="E36:F36">
    <cfRule type="cellIs" dxfId="17" priority="12" stopIfTrue="1" operator="equal">
      <formula>0</formula>
    </cfRule>
  </conditionalFormatting>
  <conditionalFormatting sqref="E130">
    <cfRule type="cellIs" dxfId="16" priority="8" stopIfTrue="1" operator="equal">
      <formula>0</formula>
    </cfRule>
  </conditionalFormatting>
  <conditionalFormatting sqref="E128">
    <cfRule type="cellIs" dxfId="15" priority="10" stopIfTrue="1" operator="equal">
      <formula>0</formula>
    </cfRule>
  </conditionalFormatting>
  <conditionalFormatting sqref="E129">
    <cfRule type="cellIs" dxfId="14" priority="9" stopIfTrue="1" operator="equal">
      <formula>0</formula>
    </cfRule>
  </conditionalFormatting>
  <conditionalFormatting sqref="F115">
    <cfRule type="cellIs" dxfId="13" priority="3" stopIfTrue="1" operator="equal">
      <formula>0</formula>
    </cfRule>
  </conditionalFormatting>
  <conditionalFormatting sqref="F116">
    <cfRule type="cellIs" dxfId="12" priority="2" stopIfTrue="1" operator="equal">
      <formula>0</formula>
    </cfRule>
  </conditionalFormatting>
  <conditionalFormatting sqref="F117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40"/>
  <sheetViews>
    <sheetView showGridLines="0" tabSelected="1" topLeftCell="A15" zoomScaleNormal="100" workbookViewId="0">
      <selection activeCell="C40" sqref="C40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58" t="s">
        <v>19</v>
      </c>
      <c r="B1" s="158"/>
      <c r="C1" s="158"/>
      <c r="D1" s="158"/>
      <c r="E1" s="158"/>
      <c r="F1" s="158"/>
    </row>
    <row r="2" spans="1:6" ht="13.35" customHeight="1" x14ac:dyDescent="0.25">
      <c r="A2" s="132" t="s">
        <v>28</v>
      </c>
      <c r="B2" s="132"/>
      <c r="C2" s="132"/>
      <c r="D2" s="132"/>
      <c r="E2" s="132"/>
      <c r="F2" s="132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33" t="s">
        <v>4</v>
      </c>
      <c r="B4" s="136" t="s">
        <v>11</v>
      </c>
      <c r="C4" s="159" t="s">
        <v>26</v>
      </c>
      <c r="D4" s="139" t="s">
        <v>17</v>
      </c>
      <c r="E4" s="139" t="s">
        <v>12</v>
      </c>
      <c r="F4" s="124" t="s">
        <v>15</v>
      </c>
    </row>
    <row r="5" spans="1:6" ht="5.0999999999999996" customHeight="1" x14ac:dyDescent="0.2">
      <c r="A5" s="134"/>
      <c r="B5" s="137"/>
      <c r="C5" s="160"/>
      <c r="D5" s="140"/>
      <c r="E5" s="140"/>
      <c r="F5" s="125"/>
    </row>
    <row r="6" spans="1:6" ht="6" customHeight="1" x14ac:dyDescent="0.2">
      <c r="A6" s="134"/>
      <c r="B6" s="137"/>
      <c r="C6" s="160"/>
      <c r="D6" s="140"/>
      <c r="E6" s="140"/>
      <c r="F6" s="125"/>
    </row>
    <row r="7" spans="1:6" ht="5.0999999999999996" customHeight="1" x14ac:dyDescent="0.2">
      <c r="A7" s="134"/>
      <c r="B7" s="137"/>
      <c r="C7" s="160"/>
      <c r="D7" s="140"/>
      <c r="E7" s="140"/>
      <c r="F7" s="125"/>
    </row>
    <row r="8" spans="1:6" ht="6" customHeight="1" x14ac:dyDescent="0.2">
      <c r="A8" s="134"/>
      <c r="B8" s="137"/>
      <c r="C8" s="160"/>
      <c r="D8" s="140"/>
      <c r="E8" s="140"/>
      <c r="F8" s="125"/>
    </row>
    <row r="9" spans="1:6" ht="6" customHeight="1" x14ac:dyDescent="0.2">
      <c r="A9" s="134"/>
      <c r="B9" s="137"/>
      <c r="C9" s="160"/>
      <c r="D9" s="140"/>
      <c r="E9" s="140"/>
      <c r="F9" s="125"/>
    </row>
    <row r="10" spans="1:6" ht="18" customHeight="1" x14ac:dyDescent="0.2">
      <c r="A10" s="135"/>
      <c r="B10" s="138"/>
      <c r="C10" s="161"/>
      <c r="D10" s="141"/>
      <c r="E10" s="141"/>
      <c r="F10" s="126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7" t="s">
        <v>2</v>
      </c>
      <c r="F11" s="20" t="s">
        <v>13</v>
      </c>
    </row>
    <row r="12" spans="1:6" ht="22.5" x14ac:dyDescent="0.2">
      <c r="A12" s="67" t="s">
        <v>312</v>
      </c>
      <c r="B12" s="64" t="s">
        <v>313</v>
      </c>
      <c r="C12" s="68" t="s">
        <v>128</v>
      </c>
      <c r="D12" s="65">
        <f>D17</f>
        <v>0</v>
      </c>
      <c r="E12" s="65">
        <f>E17</f>
        <v>2399998.3900000006</v>
      </c>
      <c r="F12" s="66" t="s">
        <v>128</v>
      </c>
    </row>
    <row r="13" spans="1:6" x14ac:dyDescent="0.2">
      <c r="A13" s="52" t="s">
        <v>44</v>
      </c>
      <c r="B13" s="48"/>
      <c r="C13" s="49"/>
      <c r="D13" s="50"/>
      <c r="E13" s="50"/>
      <c r="F13" s="51"/>
    </row>
    <row r="14" spans="1:6" ht="22.5" x14ac:dyDescent="0.2">
      <c r="A14" s="61" t="s">
        <v>314</v>
      </c>
      <c r="B14" s="69" t="s">
        <v>315</v>
      </c>
      <c r="C14" s="70" t="s">
        <v>128</v>
      </c>
      <c r="D14" s="62" t="s">
        <v>43</v>
      </c>
      <c r="E14" s="62" t="s">
        <v>43</v>
      </c>
      <c r="F14" s="63" t="s">
        <v>43</v>
      </c>
    </row>
    <row r="15" spans="1:6" x14ac:dyDescent="0.2">
      <c r="A15" s="52" t="s">
        <v>316</v>
      </c>
      <c r="B15" s="48"/>
      <c r="C15" s="49"/>
      <c r="D15" s="50"/>
      <c r="E15" s="50"/>
      <c r="F15" s="51"/>
    </row>
    <row r="16" spans="1:6" x14ac:dyDescent="0.2">
      <c r="A16" s="61" t="s">
        <v>317</v>
      </c>
      <c r="B16" s="69" t="s">
        <v>318</v>
      </c>
      <c r="C16" s="70" t="s">
        <v>128</v>
      </c>
      <c r="D16" s="62" t="s">
        <v>43</v>
      </c>
      <c r="E16" s="62" t="s">
        <v>43</v>
      </c>
      <c r="F16" s="63" t="s">
        <v>43</v>
      </c>
    </row>
    <row r="17" spans="1:6" x14ac:dyDescent="0.2">
      <c r="A17" s="67" t="s">
        <v>319</v>
      </c>
      <c r="B17" s="64" t="s">
        <v>320</v>
      </c>
      <c r="C17" s="68" t="s">
        <v>321</v>
      </c>
      <c r="D17" s="65">
        <f>D18</f>
        <v>0</v>
      </c>
      <c r="E17" s="65">
        <f>E18</f>
        <v>2399998.3900000006</v>
      </c>
      <c r="F17" s="66"/>
    </row>
    <row r="18" spans="1:6" ht="22.5" x14ac:dyDescent="0.2">
      <c r="A18" s="67" t="s">
        <v>322</v>
      </c>
      <c r="B18" s="64" t="s">
        <v>320</v>
      </c>
      <c r="C18" s="68" t="s">
        <v>323</v>
      </c>
      <c r="D18" s="65">
        <f>D22+D24</f>
        <v>0</v>
      </c>
      <c r="E18" s="65">
        <f>E22+E24</f>
        <v>2399998.3900000006</v>
      </c>
      <c r="F18" s="66"/>
    </row>
    <row r="19" spans="1:6" ht="45" x14ac:dyDescent="0.2">
      <c r="A19" s="67" t="s">
        <v>324</v>
      </c>
      <c r="B19" s="64" t="s">
        <v>320</v>
      </c>
      <c r="C19" s="68" t="s">
        <v>325</v>
      </c>
      <c r="D19" s="65" t="s">
        <v>43</v>
      </c>
      <c r="E19" s="65" t="s">
        <v>43</v>
      </c>
      <c r="F19" s="66" t="s">
        <v>43</v>
      </c>
    </row>
    <row r="20" spans="1:6" x14ac:dyDescent="0.2">
      <c r="A20" s="67" t="s">
        <v>326</v>
      </c>
      <c r="B20" s="64" t="s">
        <v>327</v>
      </c>
      <c r="C20" s="68" t="s">
        <v>328</v>
      </c>
      <c r="D20" s="65">
        <f>D21</f>
        <v>-21321600</v>
      </c>
      <c r="E20" s="65">
        <f>E21</f>
        <v>-17597822.710000001</v>
      </c>
      <c r="F20" s="66" t="s">
        <v>311</v>
      </c>
    </row>
    <row r="21" spans="1:6" ht="22.5" x14ac:dyDescent="0.2">
      <c r="A21" s="67" t="s">
        <v>329</v>
      </c>
      <c r="B21" s="64" t="s">
        <v>327</v>
      </c>
      <c r="C21" s="68" t="s">
        <v>330</v>
      </c>
      <c r="D21" s="65">
        <f>D22</f>
        <v>-21321600</v>
      </c>
      <c r="E21" s="65">
        <f>E22</f>
        <v>-17597822.710000001</v>
      </c>
      <c r="F21" s="66" t="s">
        <v>311</v>
      </c>
    </row>
    <row r="22" spans="1:6" ht="22.5" x14ac:dyDescent="0.2">
      <c r="A22" s="35" t="s">
        <v>331</v>
      </c>
      <c r="B22" s="33" t="s">
        <v>327</v>
      </c>
      <c r="C22" s="46" t="s">
        <v>332</v>
      </c>
      <c r="D22" s="34">
        <v>-21321600</v>
      </c>
      <c r="E22" s="34">
        <v>-17597822.710000001</v>
      </c>
      <c r="F22" s="47" t="s">
        <v>311</v>
      </c>
    </row>
    <row r="23" spans="1:6" x14ac:dyDescent="0.2">
      <c r="A23" s="67" t="s">
        <v>333</v>
      </c>
      <c r="B23" s="64" t="s">
        <v>334</v>
      </c>
      <c r="C23" s="68" t="s">
        <v>335</v>
      </c>
      <c r="D23" s="65">
        <f>D24</f>
        <v>21321600</v>
      </c>
      <c r="E23" s="65">
        <f>E24</f>
        <v>19997821.100000001</v>
      </c>
      <c r="F23" s="66" t="s">
        <v>311</v>
      </c>
    </row>
    <row r="24" spans="1:6" ht="23.25" thickBot="1" x14ac:dyDescent="0.25">
      <c r="A24" s="35" t="s">
        <v>336</v>
      </c>
      <c r="B24" s="33" t="s">
        <v>334</v>
      </c>
      <c r="C24" s="46" t="s">
        <v>337</v>
      </c>
      <c r="D24" s="34">
        <v>21321600</v>
      </c>
      <c r="E24" s="34">
        <v>19997821.100000001</v>
      </c>
      <c r="F24" s="47" t="s">
        <v>311</v>
      </c>
    </row>
    <row r="25" spans="1:6" ht="12.75" customHeight="1" x14ac:dyDescent="0.2">
      <c r="A25" s="57"/>
      <c r="B25" s="56"/>
      <c r="C25" s="54"/>
      <c r="D25" s="53"/>
      <c r="E25" s="53"/>
      <c r="F25" s="55"/>
    </row>
    <row r="27" spans="1:6" x14ac:dyDescent="0.2">
      <c r="A27" t="s">
        <v>351</v>
      </c>
    </row>
    <row r="28" spans="1:6" x14ac:dyDescent="0.2">
      <c r="C28" s="118"/>
      <c r="D28" t="s">
        <v>355</v>
      </c>
    </row>
    <row r="29" spans="1:6" x14ac:dyDescent="0.2">
      <c r="C29" s="119" t="s">
        <v>354</v>
      </c>
    </row>
    <row r="30" spans="1:6" x14ac:dyDescent="0.2">
      <c r="A30" t="s">
        <v>352</v>
      </c>
      <c r="C30" s="121"/>
      <c r="D30" t="s">
        <v>356</v>
      </c>
    </row>
    <row r="31" spans="1:6" x14ac:dyDescent="0.2">
      <c r="C31" s="120" t="s">
        <v>354</v>
      </c>
    </row>
    <row r="32" spans="1:6" x14ac:dyDescent="0.2">
      <c r="C32" s="117"/>
    </row>
    <row r="33" spans="1:4" x14ac:dyDescent="0.2">
      <c r="A33" t="s">
        <v>353</v>
      </c>
      <c r="C33" s="121"/>
      <c r="D33" t="s">
        <v>357</v>
      </c>
    </row>
    <row r="34" spans="1:4" x14ac:dyDescent="0.2">
      <c r="C34" s="119" t="s">
        <v>354</v>
      </c>
    </row>
    <row r="36" spans="1:4" x14ac:dyDescent="0.2">
      <c r="A36" t="s">
        <v>387</v>
      </c>
    </row>
    <row r="40" spans="1:4" x14ac:dyDescent="0.2">
      <c r="C40" t="s">
        <v>388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 F18">
    <cfRule type="cellIs" dxfId="7" priority="8" stopIfTrue="1" operator="equal">
      <formula>0</formula>
    </cfRule>
  </conditionalFormatting>
  <conditionalFormatting sqref="E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338</v>
      </c>
      <c r="B1" s="1" t="s">
        <v>2</v>
      </c>
    </row>
    <row r="2" spans="1:2" x14ac:dyDescent="0.2">
      <c r="A2" t="s">
        <v>339</v>
      </c>
      <c r="B2" s="1" t="s">
        <v>340</v>
      </c>
    </row>
    <row r="3" spans="1:2" x14ac:dyDescent="0.2">
      <c r="A3" t="s">
        <v>341</v>
      </c>
      <c r="B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Economist</cp:lastModifiedBy>
  <cp:lastPrinted>2018-03-23T08:38:46Z</cp:lastPrinted>
  <dcterms:created xsi:type="dcterms:W3CDTF">1999-06-18T11:49:53Z</dcterms:created>
  <dcterms:modified xsi:type="dcterms:W3CDTF">2018-03-23T08:46:42Z</dcterms:modified>
</cp:coreProperties>
</file>